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mpulan Anjab\Anjab 2024\Bidang PUP\"/>
    </mc:Choice>
  </mc:AlternateContent>
  <xr:revisionPtr revIDLastSave="0" documentId="13_ncr:1_{ABC7AFCB-612C-4DB3-9183-96B107716F3B}" xr6:coauthVersionLast="47" xr6:coauthVersionMax="47" xr10:uidLastSave="{00000000-0000-0000-0000-000000000000}"/>
  <bookViews>
    <workbookView xWindow="-108" yWindow="-108" windowWidth="23256" windowHeight="12456" xr2:uid="{FE74EED4-9786-488D-9BCB-1DC7A9D0D11B}"/>
  </bookViews>
  <sheets>
    <sheet name="Analis pengujian kelaikan ala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J22" i="1"/>
  <c r="J21" i="1"/>
  <c r="J27" i="1"/>
  <c r="J26" i="1"/>
  <c r="J25" i="1"/>
  <c r="J24" i="1"/>
  <c r="K32" i="1"/>
  <c r="J32" i="1"/>
  <c r="K31" i="1"/>
  <c r="J31" i="1"/>
  <c r="K30" i="1"/>
  <c r="J30" i="1"/>
  <c r="K29" i="1"/>
  <c r="J29" i="1"/>
  <c r="K28" i="1"/>
  <c r="J28" i="1"/>
  <c r="J33" i="1" l="1"/>
  <c r="K33" i="1"/>
</calcChain>
</file>

<file path=xl/sharedStrings.xml><?xml version="1.0" encoding="utf-8"?>
<sst xmlns="http://schemas.openxmlformats.org/spreadsheetml/2006/main" count="278" uniqueCount="209">
  <si>
    <t>INFORMASI JABATAN</t>
  </si>
  <si>
    <t xml:space="preserve">NAMA JABATAN                       </t>
  </si>
  <si>
    <t>:</t>
  </si>
  <si>
    <t xml:space="preserve">KODE JABATAN                        </t>
  </si>
  <si>
    <t xml:space="preserve">UNIT KERJA                               </t>
  </si>
  <si>
    <t>Dinas Perikanan Kab. Asahan</t>
  </si>
  <si>
    <t>a</t>
  </si>
  <si>
    <t xml:space="preserve">JPT Utama                             </t>
  </si>
  <si>
    <t>b</t>
  </si>
  <si>
    <t xml:space="preserve">JPT Madya                             </t>
  </si>
  <si>
    <t>c</t>
  </si>
  <si>
    <t xml:space="preserve">JPT  Pratama                          </t>
  </si>
  <si>
    <t>Kepala Dinas Perikanan</t>
  </si>
  <si>
    <t>d</t>
  </si>
  <si>
    <t xml:space="preserve">Administrator                          </t>
  </si>
  <si>
    <t>Kabid Pengendalian Usaha Perikanan</t>
  </si>
  <si>
    <t>e</t>
  </si>
  <si>
    <t xml:space="preserve">Pengawas                                </t>
  </si>
  <si>
    <t>f</t>
  </si>
  <si>
    <t xml:space="preserve">Pelaksana                            </t>
  </si>
  <si>
    <t>g</t>
  </si>
  <si>
    <t xml:space="preserve">Jabatan  Fungsional             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</si>
  <si>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</si>
  <si>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</si>
  <si>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</si>
  <si>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</si>
  <si>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>-</t>
  </si>
  <si>
    <t xml:space="preserve">Pengalaman   Kerja                </t>
  </si>
  <si>
    <t xml:space="preserve"> -</t>
  </si>
  <si>
    <t>TUGAS POKOK</t>
  </si>
  <si>
    <t>NO</t>
  </si>
  <si>
    <t>URAIAN TUGAS</t>
  </si>
  <si>
    <t>HASIL KERJA</t>
  </si>
  <si>
    <t xml:space="preserve">JUMLAH
HASIL
</t>
  </si>
  <si>
    <t>WAKTU PENYELESAIAN (JAM)</t>
  </si>
  <si>
    <t xml:space="preserve">WAKTU
EFEKTIF
</t>
  </si>
  <si>
    <t xml:space="preserve">KEBUTUHAN
PEGAWAI
</t>
  </si>
  <si>
    <t>Mengumpulkan data terkait dengan pengujian kelaikan alat penangkap ikan</t>
  </si>
  <si>
    <t>Dokumen</t>
  </si>
  <si>
    <t>Menelaah keterkaitan data pengujian kelaikan alat penangkap ikan</t>
  </si>
  <si>
    <t>Mengklasifikasikan data terkait dengan pengujian kelaikan alat penangkap ikan</t>
  </si>
  <si>
    <t>Menyusun dokumen analisa pengujian kelaikan alat penangkap ikan</t>
  </si>
  <si>
    <t>Melaksanakan tugas kedinasan lain yang diberikan pimpinan baik lisan maupun tertulis</t>
  </si>
  <si>
    <t>Laporan</t>
  </si>
  <si>
    <t xml:space="preserve">JUMLAH </t>
  </si>
  <si>
    <t xml:space="preserve"> JUMLAH PEGAWAI</t>
  </si>
  <si>
    <t xml:space="preserve">BAHAN KERJA :
</t>
  </si>
  <si>
    <t xml:space="preserve">BAHAN KERJA </t>
  </si>
  <si>
    <t xml:space="preserve">PENGGUNAAN DALAM TUGAS </t>
  </si>
  <si>
    <t>Disposisi atasan</t>
  </si>
  <si>
    <t>petunjuk kerja</t>
  </si>
  <si>
    <t>Tupoksi</t>
  </si>
  <si>
    <t>Pedoman Pelaksanaan Tugas</t>
  </si>
  <si>
    <t>PERANGKAT KERJA :</t>
  </si>
  <si>
    <t>PERANGKAT KERJA</t>
  </si>
  <si>
    <t>PENGGUNAAN UNTUK TUGAS</t>
  </si>
  <si>
    <t>Seperangkat Komputer</t>
  </si>
  <si>
    <t>Menyelesaikan tugas-tugas kedinasan</t>
  </si>
  <si>
    <t>ATK</t>
  </si>
  <si>
    <t>untuk menunjang  pelaksanaan tugas</t>
  </si>
  <si>
    <t xml:space="preserve">Printer </t>
  </si>
  <si>
    <t>untuk mencetak naskah dinas</t>
  </si>
  <si>
    <t>SOP</t>
  </si>
  <si>
    <t>MenyusunDokumen</t>
  </si>
  <si>
    <t>TANGGUNG JAWAB :</t>
  </si>
  <si>
    <t>URAIAN</t>
  </si>
  <si>
    <t xml:space="preserve">Kelengkapan berkas/dokumen pendukung pelaksanaan kegiatan </t>
  </si>
  <si>
    <t>Keakuratan data dan dokumen yang diolah dan dianalisa dalam pelaksanaan kegiatan</t>
  </si>
  <si>
    <t>Pelaksanaan evaluasi dan penyusunan laporan kegiatan</t>
  </si>
  <si>
    <t>Penyimpanan dokumen baik hardcopy maupun softcopy</t>
  </si>
  <si>
    <t>WEWENANG :</t>
  </si>
  <si>
    <t>Mengumpulkan kelengkapan data dan informasi yang diperlukan</t>
  </si>
  <si>
    <t xml:space="preserve">Menelaah, menganalisa, mengevaluasi dan menyusun bahan laporan </t>
  </si>
  <si>
    <t xml:space="preserve"> Memproteksi database dari pihak yang tidak bertanggungjawab </t>
  </si>
  <si>
    <t>KORELASI JABATAN :</t>
  </si>
  <si>
    <t>NAMA JABATAN</t>
  </si>
  <si>
    <t>UNIT KERJA/INSTANSI</t>
  </si>
  <si>
    <t>DALAM HAL</t>
  </si>
  <si>
    <t>Dinas Perikanan</t>
  </si>
  <si>
    <t>Koordinasi</t>
  </si>
  <si>
    <t>KONDISI LINGKUNGAN KERJA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</si>
  <si>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</si>
  <si>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</si>
  <si>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</si>
  <si>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</si>
  <si>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</si>
  <si>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</si>
  <si>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</si>
  <si>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</si>
  <si>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</t>
  </si>
  <si>
    <t>Luas</t>
  </si>
  <si>
    <t>Letak</t>
  </si>
  <si>
    <t>Rata</t>
  </si>
  <si>
    <t xml:space="preserve">Penerangan </t>
  </si>
  <si>
    <t>Cukup</t>
  </si>
  <si>
    <t>Suara</t>
  </si>
  <si>
    <t>Tidak berisik</t>
  </si>
  <si>
    <t>Keadaan Tempat Kerja</t>
  </si>
  <si>
    <t>Bekerja dengan berkas kertas</t>
  </si>
  <si>
    <t>Getaran</t>
  </si>
  <si>
    <t>Tidak ada</t>
  </si>
  <si>
    <t>RISIKO BAHAYA</t>
  </si>
  <si>
    <t>NAMA RESIKO</t>
  </si>
  <si>
    <t>PENYEBAB</t>
  </si>
  <si>
    <t xml:space="preserve"> </t>
  </si>
  <si>
    <t>SYARAT JABATAN</t>
  </si>
  <si>
    <t xml:space="preserve">Keterampilan Kerja     </t>
  </si>
  <si>
    <t>Mengoperasikan komputer</t>
  </si>
  <si>
    <t xml:space="preserve">Bakat  Kerja                  </t>
  </si>
  <si>
    <t xml:space="preserve">G; Inteligensia  :    </t>
  </si>
  <si>
    <t>Kemampuan belajar secara umum</t>
  </si>
  <si>
    <t xml:space="preserve">V; Bakat verbal :   </t>
  </si>
  <si>
    <t xml:space="preserve">Kemampuan untuk memahami arti
kata-kata dan penggunaannya secara tepat dan efektif. </t>
  </si>
  <si>
    <t xml:space="preserve">Q; Ketelitian     :   </t>
  </si>
  <si>
    <t xml:space="preserve">Kemampuan menyerap perincian yang berkaitan dalam bahan verbal atau dalam tabel. </t>
  </si>
  <si>
    <t xml:space="preserve">Temperamen Kerja </t>
  </si>
  <si>
    <t xml:space="preserve">D, Directing  Control 
    Planning   (DCP) : </t>
  </si>
  <si>
    <t>Kemampuan    menyesuaikan    diri    menerima tanggung jawab untuk kegiatan memimpin, mengendalikan atau merencanakan.</t>
  </si>
  <si>
    <t>MVC</t>
  </si>
  <si>
    <t>Kemampuan     menyesuaikan     diri     dengan kegiatan pengambilan peraturan, pembuatan pertimbangan, atau pembuatan peraturan berdasarkan  kriteria  yang  diukur  atau  yang dapat diuji.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</si>
  <si>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</si>
  <si>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</si>
  <si>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</si>
  <si>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</si>
  <si>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</si>
  <si>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</si>
  <si>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Minat Kerja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</si>
  <si>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</si>
  <si>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</si>
  <si>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</si>
  <si>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</si>
  <si>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</si>
  <si>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</si>
  <si>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Upaya Fisik</t>
  </si>
  <si>
    <t>Duduk</t>
  </si>
  <si>
    <t>Berdiri</t>
  </si>
  <si>
    <t>Berjalan</t>
  </si>
  <si>
    <t>Berbicara</t>
  </si>
  <si>
    <t xml:space="preserve">Kondisi Fisik </t>
  </si>
  <si>
    <t>1)</t>
  </si>
  <si>
    <t>Jenis Kelamin</t>
  </si>
  <si>
    <t>: Pria/Wanita</t>
  </si>
  <si>
    <t>2)</t>
  </si>
  <si>
    <t>Umur</t>
  </si>
  <si>
    <t>: Tidak Ada</t>
  </si>
  <si>
    <t>3)</t>
  </si>
  <si>
    <t>Tinggi Badan</t>
  </si>
  <si>
    <t>4)</t>
  </si>
  <si>
    <t>Berat Badan</t>
  </si>
  <si>
    <t>5)</t>
  </si>
  <si>
    <t>Postur Badan</t>
  </si>
  <si>
    <t>6)</t>
  </si>
  <si>
    <t>Penampilan</t>
  </si>
  <si>
    <t>Fungsi Pekerjaan</t>
  </si>
  <si>
    <t>D0, Memadukan Data</t>
  </si>
  <si>
    <t>Menyatukan atau memadukan hasil analisis data untuk menemukan fakta menyusun karangan atau mengembangkan konsep, pengetahuan, interprestasi, menciptakan gagasan dengan menggunakan imajinasi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</si>
  <si>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</si>
  <si>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</si>
  <si>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D2, Menganalisis Data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</si>
  <si>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</si>
  <si>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 xml:space="preserve">O1, Berunding </t>
  </si>
  <si>
    <t xml:space="preserve">Menyelesaikan masalah tukar menukar &amp; beradu pendapat, argumen, gagasan, dengan pihak lain membuat keputusan. </t>
  </si>
  <si>
    <t>O8 : Menerima Intruksi</t>
  </si>
  <si>
    <t>Membantu melaksanakan kerja berdasarkan perintah atasan yang tidak memerlukan tanggapan</t>
  </si>
  <si>
    <t>PRESTASI KERJA YANG DIHARAPKAN</t>
  </si>
  <si>
    <t>Baik</t>
  </si>
  <si>
    <t>KELAS JABATAN :  7</t>
  </si>
  <si>
    <t>Mengetahui Atasan Langsung</t>
  </si>
  <si>
    <t>Yang Membuat</t>
  </si>
  <si>
    <t>TOMMY PRASETYA, S.St.Pi</t>
  </si>
  <si>
    <t>MAHYANA FATMAWATI, A.Md</t>
  </si>
  <si>
    <t>NIP. 19811204 200604 1 015</t>
  </si>
  <si>
    <t>NIP. 19840505 201101 2 018</t>
  </si>
  <si>
    <t>Penelaah Teknis Kebijakan</t>
  </si>
  <si>
    <t xml:space="preserve">S-1 (Strata - Satu) D-4 (Diploma- Empat) </t>
  </si>
  <si>
    <t>Mengumpulkan data sumber daya perikanan sesuai dengan prosedur dan ketentuan yang berlaku, agar dalam pelaksanaan pekerjaan dapat berjalan dengan baik</t>
  </si>
  <si>
    <t xml:space="preserve">Mengklasifikasikan data sumber daya perikanan sesuai dengan bidang tugasnya, agar 
dalam pelaksanaan terdapat kesesuaian dengan rencana awal. 
</t>
  </si>
  <si>
    <t>Mempelajari dan menganalisa data sumber daya perikanan sesuai dengan kegiatan mutu hasil perikanan agar memperlancar pelaksanaan tugas</t>
  </si>
  <si>
    <t>Kegiatan</t>
  </si>
  <si>
    <t xml:space="preserve">Membuat laporan berdasarkan hasil kerja untuk disampaikan kepada pimpinan unit agar hasil telahaan dapat bermanfaat </t>
  </si>
  <si>
    <t>Melakukan inventarisasi jumlah kapal yang memiliki dokumen BPKP</t>
  </si>
  <si>
    <t>Menyusun Daftar data BPKP yang harus diperbaharui/ diperpanjang</t>
  </si>
  <si>
    <t>Menyusun dokumen analisa pendaftaran kapal perikanan</t>
  </si>
  <si>
    <t>Draft dokumen pengujian kelaikan alat penangkapan ikan</t>
  </si>
  <si>
    <t>Laporan hasil analisa keterkaitan data dokumen</t>
  </si>
  <si>
    <t>Dokumen pengujian kelaikan alat penangkapan ikan</t>
  </si>
  <si>
    <t>Laporan tugas kedinasan lain</t>
  </si>
  <si>
    <t>Program Kegiatan</t>
  </si>
  <si>
    <t xml:space="preserve">Terklasifikasinya bahan   </t>
  </si>
  <si>
    <t>Hasil Analisa</t>
  </si>
  <si>
    <t>Laporan Hasil Kerja</t>
  </si>
  <si>
    <t>Data Kapal yang memiliki BPKP</t>
  </si>
  <si>
    <t>Data BPKP yang diperbaharui/diperpanjang</t>
  </si>
  <si>
    <t xml:space="preserve">Dokumen Analisa pendaftaran Kapal </t>
  </si>
  <si>
    <t>Data sumber daya perikanan perikanan</t>
  </si>
  <si>
    <t>Penerimaan dan pengumpulan data</t>
  </si>
  <si>
    <t>Pengelompokkan Data</t>
  </si>
  <si>
    <t>Konsep Surat</t>
  </si>
  <si>
    <t>Pengetikan Surat</t>
  </si>
  <si>
    <t>Data Kapal Perikanan</t>
  </si>
  <si>
    <t>Inventarisasi data</t>
  </si>
  <si>
    <t>BPKP Kapal Perikanan</t>
  </si>
  <si>
    <t>Penyusunan data</t>
  </si>
  <si>
    <t>Data Analisa Pendaftaran Kapal Perikanan</t>
  </si>
  <si>
    <t>Penyusunan Dokumen</t>
  </si>
  <si>
    <t>Staff Pelaksana</t>
  </si>
  <si>
    <t>Koordinasi, kerjasama, dan diskusi</t>
  </si>
  <si>
    <t>Kepala Bidang Pengendalian Usaha Perikanan</t>
  </si>
  <si>
    <t>Melaksanakan dukungan teknis dalam rangka penyiapan bahan di bidang Pengelolaan Pembudidayaan 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</si>
</sst>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000000"/>
      <name val="Calibri Light"/>
      <family val="1"/>
      <scheme val="major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91349-4796-45F7-A38E-99A087B20017}">
  <dimension ref="A1:O152"/>
  <sheetViews>
    <sheetView tabSelected="1" workbookViewId="0">
      <selection activeCell="E13" sqref="E13:J13"/>
    </sheetView>
  </sheetViews>
  <sheetFormatPr defaultColWidth="9.109375" defaultRowHeight="13.8" x14ac:dyDescent="0.3"/>
  <cols>
    <col min="1" max="1" width="4.44140625" style="7" customWidth="1"/>
    <col min="2" max="2" width="3.88671875" style="11" customWidth="1"/>
    <col min="3" max="3" width="27.5546875" style="3" customWidth="1"/>
    <col min="4" max="4" width="2.5546875" style="7" customWidth="1"/>
    <col min="5" max="5" width="3.109375" style="3" customWidth="1"/>
    <col min="6" max="6" width="8.6640625" style="3" customWidth="1"/>
    <col min="7" max="7" width="13.6640625" style="3" customWidth="1"/>
    <col min="8" max="8" width="18" style="3" customWidth="1"/>
    <col min="9" max="9" width="12" style="3" customWidth="1"/>
    <col min="10" max="10" width="16.44140625" style="3" customWidth="1"/>
    <col min="11" max="16384" width="9.109375" style="3"/>
  </cols>
  <sheetData>
    <row r="1" spans="1:14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4" ht="12" customHeight="1" x14ac:dyDescent="0.3">
      <c r="A2" s="4"/>
      <c r="B2" s="5"/>
      <c r="C2" s="6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4" ht="18.75" customHeight="1" x14ac:dyDescent="0.3">
      <c r="A3" s="7">
        <v>1</v>
      </c>
      <c r="B3" s="8" t="s">
        <v>1</v>
      </c>
      <c r="C3" s="8"/>
      <c r="D3" s="7" t="s">
        <v>2</v>
      </c>
      <c r="E3" s="9" t="s">
        <v>173</v>
      </c>
      <c r="F3" s="9"/>
      <c r="G3" s="9"/>
      <c r="H3" s="9"/>
      <c r="I3" s="9"/>
      <c r="J3" s="9"/>
      <c r="K3" s="10"/>
      <c r="L3" s="10"/>
      <c r="M3" s="10"/>
      <c r="N3" s="11"/>
    </row>
    <row r="4" spans="1:14" ht="19.5" customHeight="1" x14ac:dyDescent="0.3">
      <c r="A4" s="7">
        <v>2</v>
      </c>
      <c r="B4" s="12" t="s">
        <v>3</v>
      </c>
      <c r="C4" s="12"/>
      <c r="D4" s="7" t="s">
        <v>2</v>
      </c>
      <c r="E4" s="13"/>
      <c r="F4" s="13"/>
      <c r="G4" s="13"/>
      <c r="H4" s="13"/>
      <c r="I4" s="13"/>
      <c r="J4" s="13"/>
      <c r="K4" s="14"/>
      <c r="L4" s="14"/>
      <c r="M4" s="14"/>
    </row>
    <row r="5" spans="1:14" x14ac:dyDescent="0.3">
      <c r="A5" s="7">
        <v>3</v>
      </c>
      <c r="B5" s="12" t="s">
        <v>4</v>
      </c>
      <c r="C5" s="12"/>
      <c r="D5" s="7" t="s">
        <v>2</v>
      </c>
      <c r="E5" s="13" t="s">
        <v>5</v>
      </c>
      <c r="F5" s="13"/>
      <c r="G5" s="13"/>
      <c r="H5" s="13"/>
      <c r="I5" s="13"/>
      <c r="J5" s="13"/>
      <c r="K5" s="14"/>
      <c r="L5" s="14"/>
      <c r="M5" s="14"/>
    </row>
    <row r="6" spans="1:14" x14ac:dyDescent="0.3">
      <c r="B6" s="10" t="s">
        <v>6</v>
      </c>
      <c r="C6" s="15" t="s">
        <v>7</v>
      </c>
      <c r="D6" s="7" t="s">
        <v>2</v>
      </c>
      <c r="E6" s="13"/>
      <c r="F6" s="13"/>
      <c r="G6" s="13"/>
      <c r="H6" s="13"/>
      <c r="I6" s="13"/>
      <c r="J6" s="13"/>
      <c r="K6" s="14"/>
      <c r="L6" s="14"/>
      <c r="M6" s="14"/>
    </row>
    <row r="7" spans="1:14" x14ac:dyDescent="0.3">
      <c r="B7" s="10" t="s">
        <v>8</v>
      </c>
      <c r="C7" s="15" t="s">
        <v>9</v>
      </c>
      <c r="D7" s="7" t="s">
        <v>2</v>
      </c>
      <c r="E7" s="13"/>
      <c r="F7" s="13"/>
      <c r="G7" s="13"/>
      <c r="H7" s="13"/>
      <c r="I7" s="13"/>
      <c r="J7" s="13"/>
      <c r="K7" s="14"/>
      <c r="L7" s="14"/>
      <c r="M7" s="14"/>
    </row>
    <row r="8" spans="1:14" ht="18" customHeight="1" x14ac:dyDescent="0.3">
      <c r="B8" s="10" t="s">
        <v>10</v>
      </c>
      <c r="C8" s="15" t="s">
        <v>11</v>
      </c>
      <c r="D8" s="7" t="s">
        <v>2</v>
      </c>
      <c r="E8" s="13" t="s">
        <v>12</v>
      </c>
      <c r="F8" s="13"/>
      <c r="G8" s="13"/>
      <c r="H8" s="13"/>
      <c r="I8" s="13"/>
      <c r="J8" s="13"/>
      <c r="K8" s="14"/>
      <c r="L8" s="14"/>
      <c r="M8" s="14"/>
    </row>
    <row r="9" spans="1:14" ht="17.25" customHeight="1" x14ac:dyDescent="0.3">
      <c r="B9" s="10" t="s">
        <v>13</v>
      </c>
      <c r="C9" s="15" t="s">
        <v>14</v>
      </c>
      <c r="D9" s="7" t="s">
        <v>2</v>
      </c>
      <c r="E9" s="13" t="s">
        <v>15</v>
      </c>
      <c r="F9" s="13"/>
      <c r="G9" s="13"/>
      <c r="H9" s="13"/>
      <c r="I9" s="13"/>
      <c r="J9" s="13"/>
      <c r="K9" s="14"/>
      <c r="L9" s="14"/>
      <c r="M9" s="14"/>
    </row>
    <row r="10" spans="1:14" x14ac:dyDescent="0.3">
      <c r="B10" s="10" t="s">
        <v>16</v>
      </c>
      <c r="C10" s="15" t="s">
        <v>17</v>
      </c>
      <c r="D10" s="7" t="s">
        <v>2</v>
      </c>
      <c r="E10" s="13"/>
      <c r="F10" s="13"/>
      <c r="G10" s="13"/>
      <c r="H10" s="13"/>
      <c r="I10" s="13"/>
      <c r="J10" s="13"/>
      <c r="K10" s="14"/>
      <c r="L10" s="14"/>
      <c r="M10" s="14"/>
    </row>
    <row r="11" spans="1:14" ht="16.5" customHeight="1" x14ac:dyDescent="0.3">
      <c r="B11" s="10" t="s">
        <v>18</v>
      </c>
      <c r="C11" s="15" t="s">
        <v>19</v>
      </c>
      <c r="D11" s="7" t="s">
        <v>2</v>
      </c>
      <c r="E11" s="9" t="s">
        <v>173</v>
      </c>
      <c r="F11" s="9"/>
      <c r="G11" s="9"/>
      <c r="H11" s="9"/>
      <c r="I11" s="9"/>
      <c r="J11" s="9"/>
      <c r="K11" s="14"/>
      <c r="L11" s="14"/>
      <c r="M11" s="14"/>
    </row>
    <row r="12" spans="1:14" ht="17.25" customHeight="1" x14ac:dyDescent="0.3">
      <c r="B12" s="10" t="s">
        <v>20</v>
      </c>
      <c r="C12" s="15" t="s">
        <v>21</v>
      </c>
      <c r="D12" s="7" t="s">
        <v>2</v>
      </c>
      <c r="K12" s="14"/>
      <c r="L12" s="14"/>
      <c r="M12" s="14"/>
    </row>
    <row r="13" spans="1:14" ht="43.5" customHeight="1" x14ac:dyDescent="0.3">
      <c r="A13" s="7">
        <v>4</v>
      </c>
      <c r="B13" s="16" t="s">
        <v>22</v>
      </c>
      <c r="C13" s="16"/>
      <c r="D13" s="7" t="s">
        <v>2</v>
      </c>
      <c r="E13" s="8" t="s">
        <v>208</v>
      </c>
      <c r="F13" s="8"/>
      <c r="G13" s="8"/>
      <c r="H13" s="8"/>
      <c r="I13" s="8"/>
      <c r="J13" s="8"/>
      <c r="K13" s="17"/>
      <c r="L13" s="14"/>
      <c r="M13" s="14"/>
    </row>
    <row r="14" spans="1:14" ht="18.75" customHeight="1" x14ac:dyDescent="0.3">
      <c r="A14" s="7">
        <v>5</v>
      </c>
      <c r="B14" s="16" t="s">
        <v>23</v>
      </c>
      <c r="C14" s="16"/>
      <c r="D14" s="7" t="s">
        <v>2</v>
      </c>
      <c r="E14" s="13"/>
      <c r="F14" s="13"/>
      <c r="G14" s="13"/>
      <c r="H14" s="13"/>
      <c r="I14" s="13"/>
      <c r="J14" s="13"/>
      <c r="K14" s="14"/>
      <c r="L14" s="14"/>
      <c r="M14" s="14"/>
    </row>
    <row r="15" spans="1:14" ht="32.25" customHeight="1" x14ac:dyDescent="0.3">
      <c r="B15" s="7" t="s">
        <v>6</v>
      </c>
      <c r="C15" s="15" t="s">
        <v>24</v>
      </c>
      <c r="D15" s="18" t="s">
        <v>2</v>
      </c>
      <c r="E15" s="8" t="s">
        <v>174</v>
      </c>
      <c r="F15" s="8"/>
      <c r="G15" s="8"/>
      <c r="H15" s="8"/>
      <c r="I15" s="8"/>
      <c r="J15" s="8"/>
      <c r="K15" s="14"/>
      <c r="L15" s="14"/>
      <c r="M15" s="14"/>
    </row>
    <row r="16" spans="1:14" ht="17.25" customHeight="1" x14ac:dyDescent="0.3">
      <c r="B16" s="7" t="s">
        <v>8</v>
      </c>
      <c r="C16" s="15" t="s">
        <v>25</v>
      </c>
      <c r="D16" s="18" t="s">
        <v>2</v>
      </c>
      <c r="E16" s="19" t="s">
        <v>26</v>
      </c>
      <c r="F16" s="13"/>
      <c r="G16" s="13"/>
      <c r="H16" s="13"/>
      <c r="I16" s="13"/>
      <c r="J16" s="13"/>
      <c r="K16" s="14"/>
      <c r="L16" s="14"/>
      <c r="M16" s="14"/>
    </row>
    <row r="17" spans="1:15" ht="18.75" customHeight="1" x14ac:dyDescent="0.3">
      <c r="B17" s="7" t="s">
        <v>10</v>
      </c>
      <c r="C17" s="15" t="s">
        <v>27</v>
      </c>
      <c r="D17" s="18" t="s">
        <v>2</v>
      </c>
      <c r="E17" s="19" t="s">
        <v>28</v>
      </c>
      <c r="F17" s="13"/>
      <c r="G17" s="13"/>
      <c r="H17" s="13"/>
      <c r="I17" s="13"/>
      <c r="J17" s="13"/>
      <c r="K17" s="14"/>
      <c r="L17" s="14"/>
      <c r="M17" s="14"/>
    </row>
    <row r="18" spans="1:15" ht="6.75" customHeight="1" x14ac:dyDescent="0.3">
      <c r="B18" s="10"/>
      <c r="C18" s="20"/>
      <c r="D18" s="18"/>
      <c r="E18" s="14"/>
      <c r="F18" s="10"/>
      <c r="G18" s="10"/>
      <c r="H18" s="10"/>
      <c r="I18" s="14"/>
      <c r="J18" s="14"/>
      <c r="K18" s="14"/>
      <c r="L18" s="14"/>
      <c r="M18" s="14"/>
    </row>
    <row r="19" spans="1:15" ht="20.25" customHeight="1" x14ac:dyDescent="0.3">
      <c r="A19" s="7">
        <v>6</v>
      </c>
      <c r="B19" s="21" t="s">
        <v>29</v>
      </c>
      <c r="C19" s="21"/>
      <c r="D19" s="18"/>
      <c r="E19" s="14"/>
      <c r="F19" s="14"/>
      <c r="G19" s="14"/>
      <c r="H19" s="10"/>
      <c r="I19" s="14"/>
      <c r="J19" s="14"/>
      <c r="K19" s="14"/>
      <c r="L19" s="14"/>
      <c r="M19" s="14"/>
    </row>
    <row r="20" spans="1:15" s="19" customFormat="1" ht="44.25" customHeight="1" x14ac:dyDescent="0.3">
      <c r="A20" s="7"/>
      <c r="B20" s="22" t="s">
        <v>30</v>
      </c>
      <c r="C20" s="23" t="s">
        <v>31</v>
      </c>
      <c r="D20" s="24"/>
      <c r="E20" s="25" t="s">
        <v>32</v>
      </c>
      <c r="F20" s="25"/>
      <c r="G20" s="26" t="s">
        <v>33</v>
      </c>
      <c r="H20" s="27" t="s">
        <v>34</v>
      </c>
      <c r="I20" s="27" t="s">
        <v>35</v>
      </c>
      <c r="J20" s="27" t="s">
        <v>36</v>
      </c>
    </row>
    <row r="21" spans="1:15" s="19" customFormat="1" ht="44.25" customHeight="1" x14ac:dyDescent="0.3">
      <c r="A21" s="7"/>
      <c r="B21" s="22">
        <v>1</v>
      </c>
      <c r="C21" s="45" t="s">
        <v>180</v>
      </c>
      <c r="D21" s="46"/>
      <c r="E21" s="23" t="s">
        <v>43</v>
      </c>
      <c r="F21" s="30"/>
      <c r="G21" s="31">
        <v>4</v>
      </c>
      <c r="H21" s="32">
        <v>25</v>
      </c>
      <c r="I21" s="33">
        <v>1250</v>
      </c>
      <c r="J21" s="33">
        <f>G21*H21/I21</f>
        <v>0.08</v>
      </c>
    </row>
    <row r="22" spans="1:15" s="19" customFormat="1" ht="44.25" customHeight="1" x14ac:dyDescent="0.3">
      <c r="A22" s="7"/>
      <c r="B22" s="22">
        <v>2</v>
      </c>
      <c r="C22" s="91" t="s">
        <v>181</v>
      </c>
      <c r="D22" s="45"/>
      <c r="E22" s="23" t="s">
        <v>38</v>
      </c>
      <c r="F22" s="30"/>
      <c r="G22" s="31">
        <v>40</v>
      </c>
      <c r="H22" s="32">
        <v>15</v>
      </c>
      <c r="I22" s="33">
        <v>1250</v>
      </c>
      <c r="J22" s="33">
        <f t="shared" ref="J22:J23" si="0">G22*H22/I22</f>
        <v>0.48</v>
      </c>
    </row>
    <row r="23" spans="1:15" s="19" customFormat="1" ht="44.25" customHeight="1" x14ac:dyDescent="0.3">
      <c r="A23" s="7"/>
      <c r="B23" s="22">
        <v>3</v>
      </c>
      <c r="C23" s="91" t="s">
        <v>182</v>
      </c>
      <c r="D23" s="45"/>
      <c r="E23" s="23" t="s">
        <v>38</v>
      </c>
      <c r="F23" s="30"/>
      <c r="G23" s="31">
        <v>4</v>
      </c>
      <c r="H23" s="32">
        <v>10</v>
      </c>
      <c r="I23" s="33">
        <v>1250</v>
      </c>
      <c r="J23" s="33">
        <f t="shared" si="0"/>
        <v>3.2000000000000001E-2</v>
      </c>
    </row>
    <row r="24" spans="1:15" s="19" customFormat="1" ht="91.2" customHeight="1" x14ac:dyDescent="0.3">
      <c r="A24" s="7"/>
      <c r="B24" s="22">
        <v>4</v>
      </c>
      <c r="C24" s="91" t="s">
        <v>175</v>
      </c>
      <c r="D24" s="91"/>
      <c r="E24" s="37" t="s">
        <v>38</v>
      </c>
      <c r="F24" s="37"/>
      <c r="G24" s="33">
        <v>5</v>
      </c>
      <c r="H24" s="33">
        <v>60</v>
      </c>
      <c r="I24" s="33">
        <v>1250</v>
      </c>
      <c r="J24" s="33">
        <f>G24*H24/I24</f>
        <v>0.24</v>
      </c>
    </row>
    <row r="25" spans="1:15" s="19" customFormat="1" ht="97.8" customHeight="1" x14ac:dyDescent="0.3">
      <c r="A25" s="7"/>
      <c r="B25" s="22">
        <v>5</v>
      </c>
      <c r="C25" s="91" t="s">
        <v>176</v>
      </c>
      <c r="D25" s="91"/>
      <c r="E25" s="37" t="s">
        <v>38</v>
      </c>
      <c r="F25" s="37"/>
      <c r="G25" s="33">
        <v>45</v>
      </c>
      <c r="H25" s="33">
        <v>5</v>
      </c>
      <c r="I25" s="33">
        <v>1250</v>
      </c>
      <c r="J25" s="33">
        <f t="shared" ref="J25:J27" si="1">G25*H25/I25</f>
        <v>0.18</v>
      </c>
    </row>
    <row r="26" spans="1:15" s="19" customFormat="1" ht="82.2" customHeight="1" x14ac:dyDescent="0.3">
      <c r="A26" s="7"/>
      <c r="B26" s="22">
        <v>6</v>
      </c>
      <c r="C26" s="91" t="s">
        <v>177</v>
      </c>
      <c r="D26" s="91"/>
      <c r="E26" s="37" t="s">
        <v>178</v>
      </c>
      <c r="F26" s="37"/>
      <c r="G26" s="33">
        <v>50</v>
      </c>
      <c r="H26" s="33">
        <v>5</v>
      </c>
      <c r="I26" s="33">
        <v>1250</v>
      </c>
      <c r="J26" s="33">
        <f t="shared" si="1"/>
        <v>0.2</v>
      </c>
    </row>
    <row r="27" spans="1:15" s="19" customFormat="1" ht="63" customHeight="1" x14ac:dyDescent="0.3">
      <c r="A27" s="7"/>
      <c r="B27" s="22">
        <v>7</v>
      </c>
      <c r="C27" s="91" t="s">
        <v>179</v>
      </c>
      <c r="D27" s="91"/>
      <c r="E27" s="37" t="s">
        <v>43</v>
      </c>
      <c r="F27" s="37"/>
      <c r="G27" s="33">
        <v>30</v>
      </c>
      <c r="H27" s="33">
        <v>2</v>
      </c>
      <c r="I27" s="33">
        <v>1250</v>
      </c>
      <c r="J27" s="33">
        <f t="shared" si="1"/>
        <v>4.8000000000000001E-2</v>
      </c>
    </row>
    <row r="28" spans="1:15" ht="52.5" customHeight="1" x14ac:dyDescent="0.3">
      <c r="B28" s="22">
        <v>8</v>
      </c>
      <c r="C28" s="28" t="s">
        <v>37</v>
      </c>
      <c r="D28" s="29"/>
      <c r="E28" s="23" t="s">
        <v>38</v>
      </c>
      <c r="F28" s="30"/>
      <c r="G28" s="31">
        <v>4</v>
      </c>
      <c r="H28" s="32">
        <v>15</v>
      </c>
      <c r="I28" s="33">
        <v>1250</v>
      </c>
      <c r="J28" s="33">
        <f>G28*H28/I28</f>
        <v>4.8000000000000001E-2</v>
      </c>
      <c r="K28" s="14">
        <f>G28*H28</f>
        <v>60</v>
      </c>
      <c r="L28" s="14"/>
      <c r="M28" s="14"/>
      <c r="N28" s="34"/>
      <c r="O28" s="11"/>
    </row>
    <row r="29" spans="1:15" ht="42" customHeight="1" x14ac:dyDescent="0.3">
      <c r="B29" s="22">
        <v>9</v>
      </c>
      <c r="C29" s="35" t="s">
        <v>39</v>
      </c>
      <c r="D29" s="28"/>
      <c r="E29" s="23" t="s">
        <v>38</v>
      </c>
      <c r="F29" s="30"/>
      <c r="G29" s="31">
        <v>20</v>
      </c>
      <c r="H29" s="32">
        <v>5</v>
      </c>
      <c r="I29" s="33">
        <v>1250</v>
      </c>
      <c r="J29" s="33">
        <f t="shared" ref="J29:J32" si="2">G29*H29/I29</f>
        <v>0.08</v>
      </c>
      <c r="K29" s="14">
        <f t="shared" ref="K29:K32" si="3">G29*H29</f>
        <v>100</v>
      </c>
      <c r="L29" s="14"/>
      <c r="M29" s="14"/>
      <c r="N29" s="34"/>
      <c r="O29" s="11"/>
    </row>
    <row r="30" spans="1:15" ht="44.25" customHeight="1" x14ac:dyDescent="0.3">
      <c r="B30" s="22">
        <v>10</v>
      </c>
      <c r="C30" s="28" t="s">
        <v>40</v>
      </c>
      <c r="D30" s="36"/>
      <c r="E30" s="23" t="s">
        <v>38</v>
      </c>
      <c r="F30" s="24"/>
      <c r="G30" s="31">
        <v>40</v>
      </c>
      <c r="H30" s="32">
        <v>15</v>
      </c>
      <c r="I30" s="33">
        <v>1250</v>
      </c>
      <c r="J30" s="33">
        <f t="shared" si="2"/>
        <v>0.48</v>
      </c>
      <c r="K30" s="14">
        <f t="shared" si="3"/>
        <v>600</v>
      </c>
      <c r="L30" s="14"/>
      <c r="M30" s="14"/>
      <c r="N30" s="34"/>
      <c r="O30" s="11"/>
    </row>
    <row r="31" spans="1:15" ht="44.25" customHeight="1" x14ac:dyDescent="0.3">
      <c r="B31" s="22">
        <v>11</v>
      </c>
      <c r="C31" s="35" t="s">
        <v>41</v>
      </c>
      <c r="D31" s="28"/>
      <c r="E31" s="23" t="s">
        <v>38</v>
      </c>
      <c r="F31" s="30"/>
      <c r="G31" s="31">
        <v>4</v>
      </c>
      <c r="H31" s="32">
        <v>5</v>
      </c>
      <c r="I31" s="33">
        <v>1250</v>
      </c>
      <c r="J31" s="33">
        <f t="shared" si="2"/>
        <v>1.6E-2</v>
      </c>
      <c r="K31" s="14">
        <f t="shared" si="3"/>
        <v>20</v>
      </c>
      <c r="L31" s="14"/>
      <c r="M31" s="14"/>
      <c r="N31" s="34"/>
      <c r="O31" s="11"/>
    </row>
    <row r="32" spans="1:15" ht="47.25" customHeight="1" x14ac:dyDescent="0.3">
      <c r="B32" s="22">
        <v>12</v>
      </c>
      <c r="C32" s="35" t="s">
        <v>42</v>
      </c>
      <c r="D32" s="35"/>
      <c r="E32" s="37" t="s">
        <v>43</v>
      </c>
      <c r="F32" s="37"/>
      <c r="G32" s="33">
        <v>80</v>
      </c>
      <c r="H32" s="33">
        <v>20</v>
      </c>
      <c r="I32" s="33">
        <v>1250</v>
      </c>
      <c r="J32" s="33">
        <f t="shared" si="2"/>
        <v>1.28</v>
      </c>
      <c r="K32" s="14">
        <f t="shared" si="3"/>
        <v>1600</v>
      </c>
      <c r="L32" s="14"/>
      <c r="M32" s="14"/>
      <c r="N32" s="34"/>
      <c r="O32" s="11"/>
    </row>
    <row r="33" spans="1:13" ht="21" customHeight="1" x14ac:dyDescent="0.3">
      <c r="B33" s="38" t="s">
        <v>44</v>
      </c>
      <c r="C33" s="39"/>
      <c r="D33" s="39"/>
      <c r="E33" s="40"/>
      <c r="F33" s="40"/>
      <c r="G33" s="40"/>
      <c r="H33" s="39"/>
      <c r="I33" s="41"/>
      <c r="J33" s="33">
        <f>SUM(J21:J32)</f>
        <v>3.1640000000000001</v>
      </c>
      <c r="K33" s="14">
        <f>SUM(K28:K32)</f>
        <v>2380</v>
      </c>
      <c r="L33" s="14"/>
      <c r="M33" s="14"/>
    </row>
    <row r="34" spans="1:13" ht="21.75" customHeight="1" x14ac:dyDescent="0.3">
      <c r="B34" s="38" t="s">
        <v>45</v>
      </c>
      <c r="C34" s="39"/>
      <c r="D34" s="39"/>
      <c r="E34" s="39"/>
      <c r="F34" s="39"/>
      <c r="G34" s="39"/>
      <c r="H34" s="39"/>
      <c r="I34" s="41"/>
      <c r="J34" s="33">
        <v>3</v>
      </c>
      <c r="K34" s="14"/>
      <c r="L34" s="14"/>
      <c r="M34" s="14"/>
    </row>
    <row r="35" spans="1:13" ht="9" customHeight="1" x14ac:dyDescent="0.3">
      <c r="B35" s="10"/>
      <c r="C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ht="20.25" customHeight="1" x14ac:dyDescent="0.3">
      <c r="A36" s="7">
        <v>7</v>
      </c>
      <c r="B36" s="16" t="s">
        <v>32</v>
      </c>
      <c r="C36" s="16"/>
      <c r="E36" s="14"/>
      <c r="F36" s="14"/>
      <c r="G36" s="14"/>
      <c r="H36" s="14"/>
      <c r="I36" s="14"/>
      <c r="J36" s="14"/>
      <c r="K36" s="14"/>
      <c r="L36" s="14"/>
      <c r="M36" s="14"/>
    </row>
    <row r="37" spans="1:13" ht="20.25" customHeight="1" x14ac:dyDescent="0.3">
      <c r="B37" s="10">
        <v>1</v>
      </c>
      <c r="C37" s="14" t="s">
        <v>191</v>
      </c>
      <c r="E37" s="14"/>
      <c r="F37" s="14"/>
      <c r="G37" s="14"/>
      <c r="H37" s="14"/>
      <c r="I37" s="14"/>
      <c r="J37" s="14"/>
      <c r="K37" s="14"/>
      <c r="L37" s="14"/>
      <c r="M37" s="14"/>
    </row>
    <row r="38" spans="1:13" ht="20.25" customHeight="1" x14ac:dyDescent="0.3">
      <c r="B38" s="10">
        <v>2</v>
      </c>
      <c r="C38" s="3" t="s">
        <v>192</v>
      </c>
      <c r="E38" s="14"/>
      <c r="F38" s="14"/>
      <c r="G38" s="14"/>
      <c r="H38" s="14"/>
      <c r="I38" s="14"/>
      <c r="J38" s="14"/>
      <c r="K38" s="14"/>
      <c r="L38" s="14"/>
      <c r="M38" s="14"/>
    </row>
    <row r="39" spans="1:13" ht="20.25" customHeight="1" x14ac:dyDescent="0.3">
      <c r="B39" s="10">
        <v>3</v>
      </c>
      <c r="C39" s="14" t="s">
        <v>193</v>
      </c>
      <c r="E39" s="14"/>
      <c r="F39" s="14"/>
      <c r="G39" s="14"/>
      <c r="H39" s="14"/>
      <c r="I39" s="14"/>
      <c r="J39" s="14"/>
      <c r="K39" s="14"/>
      <c r="L39" s="14"/>
      <c r="M39" s="14"/>
    </row>
    <row r="40" spans="1:13" ht="20.25" customHeight="1" x14ac:dyDescent="0.3">
      <c r="B40" s="10">
        <v>4</v>
      </c>
      <c r="C40" s="14" t="s">
        <v>187</v>
      </c>
      <c r="E40" s="14"/>
      <c r="F40" s="14"/>
      <c r="G40" s="14"/>
      <c r="H40" s="14"/>
      <c r="I40" s="14"/>
      <c r="J40" s="14"/>
      <c r="K40" s="14"/>
      <c r="L40" s="14"/>
      <c r="M40" s="14"/>
    </row>
    <row r="41" spans="1:13" ht="20.25" customHeight="1" x14ac:dyDescent="0.3">
      <c r="B41" s="10">
        <v>5</v>
      </c>
      <c r="C41" s="3" t="s">
        <v>188</v>
      </c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20.25" customHeight="1" x14ac:dyDescent="0.3">
      <c r="B42" s="10">
        <v>6</v>
      </c>
      <c r="C42" s="14" t="s">
        <v>189</v>
      </c>
      <c r="E42" s="14"/>
      <c r="F42" s="14"/>
      <c r="G42" s="14"/>
      <c r="H42" s="14"/>
      <c r="I42" s="14"/>
      <c r="J42" s="14"/>
      <c r="K42" s="14"/>
      <c r="L42" s="14"/>
      <c r="M42" s="14"/>
    </row>
    <row r="43" spans="1:13" ht="20.25" customHeight="1" x14ac:dyDescent="0.3">
      <c r="B43" s="10">
        <v>7</v>
      </c>
      <c r="C43" s="14" t="s">
        <v>190</v>
      </c>
      <c r="E43" s="14"/>
      <c r="F43" s="14"/>
      <c r="G43" s="14"/>
      <c r="H43" s="14"/>
      <c r="I43" s="14"/>
      <c r="J43" s="14"/>
      <c r="K43" s="14"/>
      <c r="L43" s="14"/>
      <c r="M43" s="14"/>
    </row>
    <row r="44" spans="1:13" ht="20.25" customHeight="1" x14ac:dyDescent="0.3">
      <c r="B44" s="10">
        <v>8</v>
      </c>
      <c r="C44" s="14" t="s">
        <v>183</v>
      </c>
      <c r="E44" s="14"/>
      <c r="F44" s="14"/>
      <c r="G44" s="14"/>
      <c r="H44" s="14"/>
      <c r="I44" s="14"/>
      <c r="J44" s="14"/>
      <c r="K44" s="14"/>
      <c r="L44" s="14"/>
      <c r="M44" s="14"/>
    </row>
    <row r="45" spans="1:13" ht="20.25" customHeight="1" x14ac:dyDescent="0.3">
      <c r="B45" s="10">
        <v>9</v>
      </c>
      <c r="C45" s="3" t="s">
        <v>184</v>
      </c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20.25" customHeight="1" x14ac:dyDescent="0.3">
      <c r="B46" s="10">
        <v>10</v>
      </c>
      <c r="C46" s="14" t="s">
        <v>183</v>
      </c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17.25" customHeight="1" x14ac:dyDescent="0.3">
      <c r="B47" s="10">
        <v>11</v>
      </c>
      <c r="C47" s="14" t="s">
        <v>185</v>
      </c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18.75" customHeight="1" x14ac:dyDescent="0.3">
      <c r="B48" s="10">
        <v>12</v>
      </c>
      <c r="C48" s="14" t="s">
        <v>186</v>
      </c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18" customHeight="1" x14ac:dyDescent="0.3">
      <c r="B49" s="10"/>
      <c r="D49" s="3"/>
      <c r="G49" s="14"/>
      <c r="H49" s="14"/>
      <c r="I49" s="14"/>
      <c r="J49" s="14"/>
      <c r="K49" s="14"/>
      <c r="L49" s="14"/>
      <c r="M49" s="14"/>
    </row>
    <row r="50" spans="1:13" ht="18.75" customHeight="1" x14ac:dyDescent="0.3">
      <c r="B50" s="10"/>
      <c r="D50" s="3"/>
      <c r="G50" s="14"/>
      <c r="H50" s="14"/>
      <c r="I50" s="14"/>
      <c r="J50" s="14"/>
      <c r="K50" s="14"/>
      <c r="L50" s="14"/>
      <c r="M50" s="14"/>
    </row>
    <row r="51" spans="1:13" ht="18.75" customHeight="1" x14ac:dyDescent="0.3">
      <c r="B51" s="10"/>
      <c r="D51" s="3"/>
      <c r="G51" s="14"/>
      <c r="H51" s="14"/>
      <c r="I51" s="14"/>
      <c r="J51" s="14"/>
      <c r="K51" s="14"/>
      <c r="L51" s="14"/>
      <c r="M51" s="14"/>
    </row>
    <row r="52" spans="1:13" x14ac:dyDescent="0.3">
      <c r="B52" s="10"/>
      <c r="C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ht="21.75" customHeight="1" x14ac:dyDescent="0.3">
      <c r="A53" s="7">
        <v>8</v>
      </c>
      <c r="B53" s="42" t="s">
        <v>46</v>
      </c>
      <c r="C53" s="43"/>
      <c r="E53" s="14"/>
      <c r="F53" s="14"/>
      <c r="G53" s="14"/>
      <c r="H53" s="14"/>
      <c r="I53" s="14"/>
      <c r="J53" s="14"/>
      <c r="K53" s="14"/>
      <c r="L53" s="14"/>
      <c r="M53" s="14"/>
    </row>
    <row r="54" spans="1:13" s="19" customFormat="1" ht="21.75" customHeight="1" x14ac:dyDescent="0.3">
      <c r="A54" s="7"/>
      <c r="B54" s="22" t="s">
        <v>30</v>
      </c>
      <c r="C54" s="44" t="s">
        <v>47</v>
      </c>
      <c r="D54" s="44"/>
      <c r="E54" s="44"/>
      <c r="F54" s="44"/>
      <c r="G54" s="38" t="s">
        <v>48</v>
      </c>
      <c r="H54" s="39"/>
      <c r="I54" s="39"/>
      <c r="J54" s="41"/>
    </row>
    <row r="55" spans="1:13" s="19" customFormat="1" ht="21.75" customHeight="1" x14ac:dyDescent="0.3">
      <c r="A55" s="7"/>
      <c r="B55" s="22">
        <v>1</v>
      </c>
      <c r="C55" s="45" t="s">
        <v>199</v>
      </c>
      <c r="D55" s="46"/>
      <c r="E55" s="46"/>
      <c r="F55" s="47"/>
      <c r="G55" s="45" t="s">
        <v>200</v>
      </c>
      <c r="H55" s="46"/>
      <c r="I55" s="46"/>
      <c r="J55" s="47"/>
    </row>
    <row r="56" spans="1:13" s="19" customFormat="1" ht="21.75" customHeight="1" x14ac:dyDescent="0.3">
      <c r="A56" s="7"/>
      <c r="B56" s="22">
        <v>2</v>
      </c>
      <c r="C56" s="45" t="s">
        <v>201</v>
      </c>
      <c r="D56" s="46"/>
      <c r="E56" s="46"/>
      <c r="F56" s="47"/>
      <c r="G56" s="45" t="s">
        <v>202</v>
      </c>
      <c r="H56" s="48"/>
      <c r="I56" s="48"/>
      <c r="J56" s="49"/>
    </row>
    <row r="57" spans="1:13" s="19" customFormat="1" ht="21.75" customHeight="1" x14ac:dyDescent="0.3">
      <c r="A57" s="7"/>
      <c r="B57" s="22">
        <v>3</v>
      </c>
      <c r="C57" s="45" t="s">
        <v>203</v>
      </c>
      <c r="D57" s="46"/>
      <c r="E57" s="46"/>
      <c r="F57" s="47"/>
      <c r="G57" s="45" t="s">
        <v>204</v>
      </c>
      <c r="H57" s="46"/>
      <c r="I57" s="46"/>
      <c r="J57" s="47"/>
    </row>
    <row r="58" spans="1:13" s="19" customFormat="1" ht="21.75" customHeight="1" x14ac:dyDescent="0.3">
      <c r="A58" s="7"/>
      <c r="B58" s="22">
        <v>4</v>
      </c>
      <c r="C58" s="45" t="s">
        <v>194</v>
      </c>
      <c r="D58" s="46"/>
      <c r="E58" s="46"/>
      <c r="F58" s="47"/>
      <c r="G58" s="45" t="s">
        <v>195</v>
      </c>
      <c r="H58" s="48"/>
      <c r="I58" s="48"/>
      <c r="J58" s="49"/>
    </row>
    <row r="59" spans="1:13" s="19" customFormat="1" ht="21.75" customHeight="1" x14ac:dyDescent="0.3">
      <c r="A59" s="7"/>
      <c r="B59" s="22">
        <v>5</v>
      </c>
      <c r="C59" s="45" t="s">
        <v>194</v>
      </c>
      <c r="D59" s="46"/>
      <c r="E59" s="46"/>
      <c r="F59" s="47"/>
      <c r="G59" s="45" t="s">
        <v>196</v>
      </c>
      <c r="H59" s="46"/>
      <c r="I59" s="46"/>
      <c r="J59" s="47"/>
    </row>
    <row r="60" spans="1:13" s="19" customFormat="1" ht="21.75" customHeight="1" x14ac:dyDescent="0.3">
      <c r="A60" s="7"/>
      <c r="B60" s="22">
        <v>6</v>
      </c>
      <c r="C60" s="59" t="s">
        <v>197</v>
      </c>
      <c r="D60" s="48"/>
      <c r="E60" s="48"/>
      <c r="F60" s="49"/>
      <c r="G60" s="45" t="s">
        <v>198</v>
      </c>
      <c r="H60" s="46"/>
      <c r="I60" s="46"/>
      <c r="J60" s="47"/>
    </row>
    <row r="61" spans="1:13" ht="16.5" customHeight="1" x14ac:dyDescent="0.3">
      <c r="B61" s="22">
        <v>7</v>
      </c>
      <c r="C61" s="45" t="s">
        <v>49</v>
      </c>
      <c r="D61" s="46"/>
      <c r="E61" s="46"/>
      <c r="F61" s="47"/>
      <c r="G61" s="45" t="s">
        <v>50</v>
      </c>
      <c r="H61" s="46"/>
      <c r="I61" s="46"/>
      <c r="J61" s="47"/>
      <c r="K61" s="14"/>
      <c r="L61" s="14"/>
      <c r="M61" s="14"/>
    </row>
    <row r="62" spans="1:13" ht="23.25" customHeight="1" x14ac:dyDescent="0.3">
      <c r="B62" s="22">
        <v>8</v>
      </c>
      <c r="C62" s="45" t="s">
        <v>51</v>
      </c>
      <c r="D62" s="46"/>
      <c r="E62" s="46"/>
      <c r="F62" s="47"/>
      <c r="G62" s="45" t="s">
        <v>52</v>
      </c>
      <c r="H62" s="48"/>
      <c r="I62" s="48"/>
      <c r="J62" s="49"/>
      <c r="K62" s="14"/>
      <c r="L62" s="14"/>
      <c r="M62" s="14"/>
    </row>
    <row r="63" spans="1:13" ht="10.5" customHeight="1" x14ac:dyDescent="0.3">
      <c r="B63" s="10"/>
      <c r="C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 ht="21.75" customHeight="1" x14ac:dyDescent="0.3">
      <c r="A64" s="7">
        <v>9</v>
      </c>
      <c r="B64" s="21" t="s">
        <v>53</v>
      </c>
      <c r="C64" s="21"/>
      <c r="D64" s="18"/>
      <c r="E64" s="14"/>
      <c r="F64" s="14"/>
      <c r="G64" s="14"/>
      <c r="H64" s="14"/>
      <c r="I64" s="14"/>
      <c r="J64" s="14"/>
      <c r="K64" s="14"/>
      <c r="L64" s="14"/>
      <c r="M64" s="14"/>
    </row>
    <row r="65" spans="1:13" s="19" customFormat="1" ht="24" customHeight="1" x14ac:dyDescent="0.3">
      <c r="A65" s="7"/>
      <c r="B65" s="22" t="s">
        <v>30</v>
      </c>
      <c r="C65" s="38" t="s">
        <v>54</v>
      </c>
      <c r="D65" s="39"/>
      <c r="E65" s="39"/>
      <c r="F65" s="41"/>
      <c r="G65" s="38" t="s">
        <v>55</v>
      </c>
      <c r="H65" s="39"/>
      <c r="I65" s="39"/>
      <c r="J65" s="41"/>
    </row>
    <row r="66" spans="1:13" ht="27" customHeight="1" x14ac:dyDescent="0.3">
      <c r="B66" s="22">
        <v>1</v>
      </c>
      <c r="C66" s="50" t="s">
        <v>56</v>
      </c>
      <c r="D66" s="51"/>
      <c r="E66" s="51"/>
      <c r="F66" s="52"/>
      <c r="G66" s="28" t="s">
        <v>57</v>
      </c>
      <c r="H66" s="29"/>
      <c r="I66" s="29"/>
      <c r="J66" s="36"/>
      <c r="K66" s="14"/>
      <c r="L66" s="14"/>
      <c r="M66" s="14"/>
    </row>
    <row r="67" spans="1:13" ht="27.75" customHeight="1" x14ac:dyDescent="0.3">
      <c r="B67" s="22">
        <v>2</v>
      </c>
      <c r="C67" s="28" t="s">
        <v>58</v>
      </c>
      <c r="D67" s="51"/>
      <c r="E67" s="51"/>
      <c r="F67" s="52"/>
      <c r="G67" s="28" t="s">
        <v>59</v>
      </c>
      <c r="H67" s="51"/>
      <c r="I67" s="51"/>
      <c r="J67" s="52"/>
      <c r="K67" s="14"/>
      <c r="L67" s="14"/>
      <c r="M67" s="14"/>
    </row>
    <row r="68" spans="1:13" ht="23.25" customHeight="1" x14ac:dyDescent="0.3">
      <c r="B68" s="22">
        <v>4</v>
      </c>
      <c r="C68" s="28" t="s">
        <v>60</v>
      </c>
      <c r="D68" s="51"/>
      <c r="E68" s="51"/>
      <c r="F68" s="52"/>
      <c r="G68" s="28" t="s">
        <v>61</v>
      </c>
      <c r="H68" s="29"/>
      <c r="I68" s="29"/>
      <c r="J68" s="36"/>
      <c r="K68" s="14"/>
      <c r="L68" s="14"/>
      <c r="M68" s="14"/>
    </row>
    <row r="69" spans="1:13" ht="24.75" customHeight="1" x14ac:dyDescent="0.3">
      <c r="B69" s="22">
        <v>5</v>
      </c>
      <c r="C69" s="50" t="s">
        <v>62</v>
      </c>
      <c r="D69" s="51"/>
      <c r="E69" s="51"/>
      <c r="F69" s="52"/>
      <c r="G69" s="28" t="s">
        <v>63</v>
      </c>
      <c r="H69" s="29"/>
      <c r="I69" s="29"/>
      <c r="J69" s="36"/>
      <c r="K69" s="14"/>
      <c r="L69" s="14"/>
      <c r="M69" s="14"/>
    </row>
    <row r="70" spans="1:13" ht="12" customHeight="1" x14ac:dyDescent="0.3">
      <c r="B70" s="10"/>
      <c r="C70" s="13"/>
      <c r="E70" s="13"/>
      <c r="F70" s="13"/>
      <c r="G70" s="13"/>
      <c r="H70" s="13"/>
      <c r="I70" s="13"/>
      <c r="J70" s="13"/>
      <c r="K70" s="14"/>
      <c r="L70" s="14"/>
      <c r="M70" s="14"/>
    </row>
    <row r="71" spans="1:13" ht="27" customHeight="1" x14ac:dyDescent="0.3">
      <c r="A71" s="7">
        <v>10</v>
      </c>
      <c r="B71" s="8" t="s">
        <v>64</v>
      </c>
      <c r="C71" s="8"/>
      <c r="D71" s="18"/>
      <c r="E71" s="13"/>
      <c r="F71" s="13"/>
      <c r="G71" s="13"/>
      <c r="H71" s="13"/>
      <c r="I71" s="13"/>
      <c r="J71" s="13"/>
      <c r="K71" s="14"/>
      <c r="L71" s="14"/>
      <c r="M71" s="14"/>
    </row>
    <row r="72" spans="1:13" ht="17.25" customHeight="1" x14ac:dyDescent="0.3">
      <c r="B72" s="22" t="s">
        <v>30</v>
      </c>
      <c r="C72" s="53" t="s">
        <v>65</v>
      </c>
      <c r="D72" s="53"/>
      <c r="E72" s="53"/>
      <c r="F72" s="53"/>
      <c r="G72" s="53"/>
      <c r="H72" s="54"/>
      <c r="I72" s="13"/>
      <c r="J72" s="13"/>
      <c r="K72" s="14"/>
      <c r="L72" s="14"/>
      <c r="M72" s="14"/>
    </row>
    <row r="73" spans="1:13" ht="26.25" customHeight="1" x14ac:dyDescent="0.3">
      <c r="B73" s="22">
        <v>1</v>
      </c>
      <c r="C73" s="45" t="s">
        <v>66</v>
      </c>
      <c r="D73" s="46"/>
      <c r="E73" s="46"/>
      <c r="F73" s="46"/>
      <c r="G73" s="46"/>
      <c r="H73" s="47"/>
      <c r="I73" s="13"/>
      <c r="J73" s="13"/>
      <c r="K73" s="14"/>
      <c r="L73" s="14"/>
      <c r="M73" s="14"/>
    </row>
    <row r="74" spans="1:13" ht="22.5" customHeight="1" x14ac:dyDescent="0.3">
      <c r="B74" s="22">
        <v>2</v>
      </c>
      <c r="C74" s="45" t="s">
        <v>67</v>
      </c>
      <c r="D74" s="46"/>
      <c r="E74" s="46"/>
      <c r="F74" s="46"/>
      <c r="G74" s="46"/>
      <c r="H74" s="47"/>
      <c r="I74" s="13"/>
      <c r="J74" s="13"/>
      <c r="K74" s="14"/>
      <c r="L74" s="14"/>
      <c r="M74" s="14"/>
    </row>
    <row r="75" spans="1:13" ht="22.5" customHeight="1" x14ac:dyDescent="0.3">
      <c r="B75" s="22">
        <v>3</v>
      </c>
      <c r="C75" s="45" t="s">
        <v>68</v>
      </c>
      <c r="D75" s="46"/>
      <c r="E75" s="46"/>
      <c r="F75" s="46"/>
      <c r="G75" s="46"/>
      <c r="H75" s="47"/>
      <c r="I75" s="13"/>
      <c r="J75" s="13"/>
      <c r="K75" s="14"/>
      <c r="L75" s="14"/>
      <c r="M75" s="14"/>
    </row>
    <row r="76" spans="1:13" ht="21.75" customHeight="1" x14ac:dyDescent="0.3">
      <c r="B76" s="22">
        <v>4</v>
      </c>
      <c r="C76" s="45" t="s">
        <v>69</v>
      </c>
      <c r="D76" s="46"/>
      <c r="E76" s="46"/>
      <c r="F76" s="46"/>
      <c r="G76" s="46"/>
      <c r="H76" s="47"/>
      <c r="I76" s="13"/>
      <c r="J76" s="13"/>
      <c r="K76" s="14"/>
      <c r="L76" s="14"/>
      <c r="M76" s="14"/>
    </row>
    <row r="77" spans="1:13" x14ac:dyDescent="0.3">
      <c r="B77" s="10"/>
      <c r="C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3" ht="20.25" customHeight="1" x14ac:dyDescent="0.3">
      <c r="A78" s="7">
        <v>11</v>
      </c>
      <c r="B78" s="55" t="s">
        <v>70</v>
      </c>
      <c r="C78" s="55"/>
      <c r="D78" s="18"/>
      <c r="E78" s="14"/>
      <c r="F78" s="14"/>
      <c r="G78" s="14"/>
      <c r="H78" s="14"/>
      <c r="I78" s="14"/>
      <c r="J78" s="14"/>
      <c r="K78" s="14"/>
      <c r="L78" s="14"/>
      <c r="M78" s="14"/>
    </row>
    <row r="79" spans="1:13" ht="18" customHeight="1" x14ac:dyDescent="0.3">
      <c r="B79" s="22" t="s">
        <v>30</v>
      </c>
      <c r="C79" s="38" t="s">
        <v>65</v>
      </c>
      <c r="D79" s="39"/>
      <c r="E79" s="39"/>
      <c r="F79" s="39"/>
      <c r="G79" s="39"/>
      <c r="H79" s="41"/>
      <c r="I79" s="14"/>
      <c r="J79" s="14"/>
      <c r="K79" s="14"/>
      <c r="L79" s="14"/>
      <c r="M79" s="14"/>
    </row>
    <row r="80" spans="1:13" ht="18" customHeight="1" x14ac:dyDescent="0.3">
      <c r="B80" s="22">
        <v>1</v>
      </c>
      <c r="C80" s="45" t="s">
        <v>71</v>
      </c>
      <c r="D80" s="46"/>
      <c r="E80" s="46"/>
      <c r="F80" s="46"/>
      <c r="G80" s="46"/>
      <c r="H80" s="47"/>
      <c r="I80" s="14"/>
      <c r="J80" s="14"/>
      <c r="K80" s="14"/>
      <c r="L80" s="14"/>
      <c r="M80" s="14"/>
    </row>
    <row r="81" spans="1:13" ht="18" customHeight="1" x14ac:dyDescent="0.3">
      <c r="B81" s="22">
        <v>2</v>
      </c>
      <c r="C81" s="56" t="s">
        <v>72</v>
      </c>
      <c r="D81" s="57"/>
      <c r="E81" s="57"/>
      <c r="F81" s="57"/>
      <c r="G81" s="57"/>
      <c r="H81" s="58"/>
      <c r="I81" s="14"/>
      <c r="J81" s="14"/>
      <c r="K81" s="14"/>
      <c r="L81" s="14"/>
      <c r="M81" s="14"/>
    </row>
    <row r="82" spans="1:13" ht="18" customHeight="1" x14ac:dyDescent="0.3">
      <c r="B82" s="22">
        <v>3</v>
      </c>
      <c r="C82" s="45" t="s">
        <v>71</v>
      </c>
      <c r="D82" s="46"/>
      <c r="E82" s="46"/>
      <c r="F82" s="46"/>
      <c r="G82" s="46"/>
      <c r="H82" s="47"/>
      <c r="I82" s="14"/>
      <c r="J82" s="14"/>
      <c r="K82" s="14"/>
      <c r="L82" s="14"/>
      <c r="M82" s="14"/>
    </row>
    <row r="83" spans="1:13" ht="18" customHeight="1" x14ac:dyDescent="0.3">
      <c r="B83" s="22">
        <v>4</v>
      </c>
      <c r="C83" s="56" t="s">
        <v>72</v>
      </c>
      <c r="D83" s="57"/>
      <c r="E83" s="57"/>
      <c r="F83" s="57"/>
      <c r="G83" s="57"/>
      <c r="H83" s="58"/>
      <c r="I83" s="14"/>
      <c r="J83" s="14"/>
      <c r="K83" s="14"/>
      <c r="L83" s="14"/>
      <c r="M83" s="14"/>
    </row>
    <row r="84" spans="1:13" ht="22.5" customHeight="1" x14ac:dyDescent="0.3">
      <c r="B84" s="22">
        <v>5</v>
      </c>
      <c r="C84" s="45" t="s">
        <v>71</v>
      </c>
      <c r="D84" s="46"/>
      <c r="E84" s="46"/>
      <c r="F84" s="46"/>
      <c r="G84" s="46"/>
      <c r="H84" s="47"/>
      <c r="I84" s="14"/>
      <c r="J84" s="14"/>
      <c r="K84" s="14"/>
      <c r="L84" s="14"/>
      <c r="M84" s="14"/>
    </row>
    <row r="85" spans="1:13" ht="23.25" customHeight="1" x14ac:dyDescent="0.3">
      <c r="B85" s="22">
        <v>6</v>
      </c>
      <c r="C85" s="56" t="s">
        <v>72</v>
      </c>
      <c r="D85" s="57"/>
      <c r="E85" s="57"/>
      <c r="F85" s="57"/>
      <c r="G85" s="57"/>
      <c r="H85" s="58"/>
      <c r="I85" s="14"/>
      <c r="J85" s="14"/>
      <c r="K85" s="14"/>
      <c r="L85" s="14"/>
      <c r="M85" s="14"/>
    </row>
    <row r="86" spans="1:13" ht="21.75" customHeight="1" x14ac:dyDescent="0.3">
      <c r="B86" s="22">
        <v>7</v>
      </c>
      <c r="C86" s="59" t="s">
        <v>73</v>
      </c>
      <c r="D86" s="48"/>
      <c r="E86" s="48"/>
      <c r="F86" s="48"/>
      <c r="G86" s="48"/>
      <c r="H86" s="49"/>
      <c r="I86" s="14"/>
      <c r="J86" s="14"/>
      <c r="K86" s="14"/>
      <c r="L86" s="14"/>
      <c r="M86" s="14"/>
    </row>
    <row r="87" spans="1:13" x14ac:dyDescent="0.3">
      <c r="B87" s="10"/>
      <c r="C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 ht="18.75" customHeight="1" x14ac:dyDescent="0.3">
      <c r="A88" s="7">
        <v>12</v>
      </c>
      <c r="B88" s="55" t="s">
        <v>74</v>
      </c>
      <c r="C88" s="55"/>
      <c r="D88" s="18"/>
      <c r="E88" s="14"/>
      <c r="F88" s="14"/>
      <c r="G88" s="14"/>
      <c r="H88" s="14"/>
      <c r="I88" s="14"/>
      <c r="J88" s="14"/>
      <c r="K88" s="14"/>
      <c r="L88" s="14"/>
      <c r="M88" s="14"/>
    </row>
    <row r="89" spans="1:13" s="64" customFormat="1" x14ac:dyDescent="0.3">
      <c r="A89" s="7"/>
      <c r="B89" s="60" t="s">
        <v>30</v>
      </c>
      <c r="C89" s="61" t="s">
        <v>75</v>
      </c>
      <c r="D89" s="62"/>
      <c r="E89" s="63"/>
      <c r="F89" s="61" t="s">
        <v>76</v>
      </c>
      <c r="G89" s="62"/>
      <c r="H89" s="63"/>
      <c r="I89" s="61" t="s">
        <v>77</v>
      </c>
      <c r="J89" s="63"/>
    </row>
    <row r="90" spans="1:13" s="64" customFormat="1" x14ac:dyDescent="0.3">
      <c r="A90" s="7"/>
      <c r="B90" s="65"/>
      <c r="C90" s="66"/>
      <c r="D90" s="67"/>
      <c r="E90" s="68"/>
      <c r="F90" s="66"/>
      <c r="G90" s="67"/>
      <c r="H90" s="68"/>
      <c r="I90" s="66"/>
      <c r="J90" s="68"/>
    </row>
    <row r="91" spans="1:13" ht="30" customHeight="1" x14ac:dyDescent="0.3">
      <c r="B91" s="69">
        <v>1</v>
      </c>
      <c r="C91" s="45" t="s">
        <v>207</v>
      </c>
      <c r="D91" s="46"/>
      <c r="E91" s="47"/>
      <c r="F91" s="38" t="s">
        <v>78</v>
      </c>
      <c r="G91" s="39"/>
      <c r="H91" s="41"/>
      <c r="I91" s="23" t="s">
        <v>79</v>
      </c>
      <c r="J91" s="24"/>
      <c r="K91" s="14"/>
      <c r="L91" s="14"/>
      <c r="M91" s="14"/>
    </row>
    <row r="92" spans="1:13" ht="42" customHeight="1" x14ac:dyDescent="0.3">
      <c r="B92" s="69">
        <v>2</v>
      </c>
      <c r="C92" s="45" t="s">
        <v>205</v>
      </c>
      <c r="D92" s="46"/>
      <c r="E92" s="47"/>
      <c r="F92" s="38" t="s">
        <v>78</v>
      </c>
      <c r="G92" s="39"/>
      <c r="H92" s="41"/>
      <c r="I92" s="23" t="s">
        <v>206</v>
      </c>
      <c r="J92" s="24"/>
      <c r="K92" s="14"/>
      <c r="L92" s="14"/>
      <c r="M92" s="14"/>
    </row>
    <row r="93" spans="1:13" ht="14.25" customHeight="1" x14ac:dyDescent="0.3">
      <c r="B93" s="10"/>
      <c r="C93" s="20"/>
      <c r="E93" s="10"/>
      <c r="F93" s="5"/>
      <c r="G93" s="5"/>
      <c r="H93" s="5"/>
      <c r="I93" s="10"/>
      <c r="J93" s="10"/>
      <c r="K93" s="14"/>
      <c r="L93" s="14"/>
      <c r="M93" s="14"/>
    </row>
    <row r="94" spans="1:13" ht="19.5" customHeight="1" x14ac:dyDescent="0.3">
      <c r="A94" s="7">
        <v>13</v>
      </c>
      <c r="B94" s="55" t="s">
        <v>80</v>
      </c>
      <c r="C94" s="55"/>
      <c r="D94" s="55"/>
      <c r="E94" s="55"/>
      <c r="F94" s="55"/>
      <c r="G94" s="14"/>
      <c r="H94" s="14"/>
      <c r="I94" s="14"/>
      <c r="J94" s="14"/>
      <c r="K94" s="14"/>
      <c r="L94" s="14"/>
      <c r="M94" s="14"/>
    </row>
    <row r="95" spans="1:13" s="19" customFormat="1" ht="26.25" customHeight="1" x14ac:dyDescent="0.3">
      <c r="A95" s="7"/>
      <c r="B95" s="22" t="s">
        <v>30</v>
      </c>
      <c r="C95" s="38" t="s">
        <v>81</v>
      </c>
      <c r="D95" s="39"/>
      <c r="E95" s="39"/>
      <c r="F95" s="41"/>
      <c r="G95" s="70" t="s">
        <v>82</v>
      </c>
      <c r="H95" s="53"/>
      <c r="I95" s="53"/>
      <c r="J95" s="54"/>
    </row>
    <row r="96" spans="1:13" ht="20.100000000000001" customHeight="1" x14ac:dyDescent="0.3">
      <c r="B96" s="71"/>
      <c r="C96" s="59" t="s">
        <v>83</v>
      </c>
      <c r="D96" s="48"/>
      <c r="E96" s="48"/>
      <c r="F96" s="48"/>
      <c r="G96" s="72" t="s">
        <v>84</v>
      </c>
      <c r="H96" s="73"/>
      <c r="I96" s="73"/>
      <c r="J96" s="74"/>
      <c r="K96" s="14"/>
      <c r="L96" s="14"/>
      <c r="M96" s="75"/>
    </row>
    <row r="97" spans="1:13" ht="20.100000000000001" customHeight="1" x14ac:dyDescent="0.3">
      <c r="B97" s="71"/>
      <c r="C97" s="59" t="s">
        <v>85</v>
      </c>
      <c r="D97" s="48"/>
      <c r="E97" s="48"/>
      <c r="F97" s="48"/>
      <c r="G97" s="72" t="s">
        <v>86</v>
      </c>
      <c r="H97" s="73"/>
      <c r="I97" s="73"/>
      <c r="J97" s="74"/>
      <c r="K97" s="14"/>
      <c r="L97" s="14"/>
      <c r="M97" s="75"/>
    </row>
    <row r="98" spans="1:13" ht="20.100000000000001" customHeight="1" x14ac:dyDescent="0.3">
      <c r="B98" s="71"/>
      <c r="C98" s="59" t="s">
        <v>87</v>
      </c>
      <c r="D98" s="48"/>
      <c r="E98" s="48"/>
      <c r="F98" s="48"/>
      <c r="G98" s="72" t="s">
        <v>88</v>
      </c>
      <c r="H98" s="73"/>
      <c r="I98" s="73"/>
      <c r="J98" s="74"/>
      <c r="K98" s="14"/>
      <c r="L98" s="14"/>
      <c r="M98" s="75"/>
    </row>
    <row r="99" spans="1:13" ht="20.100000000000001" customHeight="1" x14ac:dyDescent="0.3">
      <c r="B99" s="71"/>
      <c r="C99" s="59" t="s">
        <v>89</v>
      </c>
      <c r="D99" s="48"/>
      <c r="E99" s="48"/>
      <c r="F99" s="48"/>
      <c r="G99" s="72" t="s">
        <v>90</v>
      </c>
      <c r="H99" s="73"/>
      <c r="I99" s="73"/>
      <c r="J99" s="74"/>
      <c r="K99" s="14"/>
      <c r="L99" s="14"/>
      <c r="M99" s="75"/>
    </row>
    <row r="100" spans="1:13" ht="20.100000000000001" customHeight="1" x14ac:dyDescent="0.3">
      <c r="B100" s="71"/>
      <c r="C100" s="59" t="s">
        <v>91</v>
      </c>
      <c r="D100" s="48"/>
      <c r="E100" s="48"/>
      <c r="F100" s="48"/>
      <c r="G100" s="72" t="s">
        <v>92</v>
      </c>
      <c r="H100" s="73"/>
      <c r="I100" s="73"/>
      <c r="J100" s="74"/>
      <c r="K100" s="14"/>
      <c r="L100" s="14"/>
      <c r="M100" s="75"/>
    </row>
    <row r="101" spans="1:13" ht="20.100000000000001" customHeight="1" x14ac:dyDescent="0.3">
      <c r="B101" s="71"/>
      <c r="C101" s="59" t="s">
        <v>93</v>
      </c>
      <c r="D101" s="48"/>
      <c r="E101" s="48"/>
      <c r="F101" s="48"/>
      <c r="G101" s="72" t="s">
        <v>94</v>
      </c>
      <c r="H101" s="73"/>
      <c r="I101" s="73"/>
      <c r="J101" s="74"/>
      <c r="K101" s="14"/>
      <c r="L101" s="14"/>
      <c r="M101" s="75"/>
    </row>
    <row r="102" spans="1:13" ht="20.100000000000001" customHeight="1" x14ac:dyDescent="0.3">
      <c r="B102" s="71"/>
      <c r="C102" s="59" t="s">
        <v>95</v>
      </c>
      <c r="D102" s="48"/>
      <c r="E102" s="48"/>
      <c r="F102" s="48"/>
      <c r="G102" s="72" t="s">
        <v>96</v>
      </c>
      <c r="H102" s="73"/>
      <c r="I102" s="73"/>
      <c r="J102" s="74"/>
      <c r="K102" s="14"/>
      <c r="L102" s="14"/>
      <c r="M102" s="75"/>
    </row>
    <row r="103" spans="1:13" ht="20.100000000000001" customHeight="1" x14ac:dyDescent="0.3">
      <c r="B103" s="71"/>
      <c r="C103" s="59" t="s">
        <v>97</v>
      </c>
      <c r="D103" s="48"/>
      <c r="E103" s="48"/>
      <c r="F103" s="48"/>
      <c r="G103" s="72" t="s">
        <v>98</v>
      </c>
      <c r="H103" s="73"/>
      <c r="I103" s="73"/>
      <c r="J103" s="74"/>
      <c r="K103" s="14"/>
      <c r="L103" s="14"/>
      <c r="M103" s="75"/>
    </row>
    <row r="104" spans="1:13" ht="20.100000000000001" customHeight="1" x14ac:dyDescent="0.3">
      <c r="B104" s="71"/>
      <c r="C104" s="76" t="s">
        <v>99</v>
      </c>
      <c r="D104" s="76"/>
      <c r="E104" s="76"/>
      <c r="F104" s="59"/>
      <c r="G104" s="72" t="s">
        <v>100</v>
      </c>
      <c r="H104" s="73"/>
      <c r="I104" s="73"/>
      <c r="J104" s="74"/>
      <c r="K104" s="14"/>
      <c r="L104" s="14"/>
      <c r="M104" s="75"/>
    </row>
    <row r="105" spans="1:13" x14ac:dyDescent="0.3">
      <c r="B105" s="77"/>
      <c r="C105" s="78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x14ac:dyDescent="0.3">
      <c r="A106" s="7">
        <v>14</v>
      </c>
      <c r="B106" s="79" t="s">
        <v>101</v>
      </c>
      <c r="C106" s="79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x14ac:dyDescent="0.3">
      <c r="B107" s="71" t="s">
        <v>30</v>
      </c>
      <c r="C107" s="80" t="s">
        <v>102</v>
      </c>
      <c r="D107" s="81"/>
      <c r="E107" s="81"/>
      <c r="F107" s="82"/>
      <c r="G107" s="80" t="s">
        <v>103</v>
      </c>
      <c r="H107" s="81"/>
      <c r="I107" s="81"/>
      <c r="J107" s="82"/>
      <c r="K107" s="14"/>
      <c r="L107" s="14"/>
      <c r="M107" s="14"/>
    </row>
    <row r="108" spans="1:13" x14ac:dyDescent="0.3">
      <c r="B108" s="71">
        <v>1</v>
      </c>
      <c r="C108" s="80" t="s">
        <v>26</v>
      </c>
      <c r="D108" s="81"/>
      <c r="E108" s="81"/>
      <c r="F108" s="82"/>
      <c r="G108" s="80" t="s">
        <v>26</v>
      </c>
      <c r="H108" s="81"/>
      <c r="I108" s="81"/>
      <c r="J108" s="82"/>
      <c r="K108" s="14"/>
      <c r="L108" s="14"/>
      <c r="M108" s="14"/>
    </row>
    <row r="109" spans="1:13" x14ac:dyDescent="0.3">
      <c r="B109" s="71" t="s">
        <v>104</v>
      </c>
      <c r="C109" s="80"/>
      <c r="D109" s="81"/>
      <c r="E109" s="81"/>
      <c r="F109" s="82"/>
      <c r="G109" s="80"/>
      <c r="H109" s="81"/>
      <c r="I109" s="81"/>
      <c r="J109" s="82"/>
      <c r="K109" s="14"/>
      <c r="L109" s="14"/>
      <c r="M109" s="14"/>
    </row>
    <row r="110" spans="1:13" x14ac:dyDescent="0.3">
      <c r="B110" s="10"/>
      <c r="C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x14ac:dyDescent="0.3">
      <c r="A111" s="7">
        <v>15</v>
      </c>
      <c r="B111" s="83" t="s">
        <v>105</v>
      </c>
      <c r="C111" s="83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x14ac:dyDescent="0.3">
      <c r="B112" s="10" t="s">
        <v>6</v>
      </c>
      <c r="C112" s="14" t="s">
        <v>106</v>
      </c>
      <c r="D112" s="7" t="s">
        <v>2</v>
      </c>
      <c r="E112" s="14" t="s">
        <v>107</v>
      </c>
      <c r="F112" s="14"/>
      <c r="G112" s="14"/>
      <c r="H112" s="14"/>
      <c r="I112" s="14"/>
      <c r="J112" s="14"/>
      <c r="K112" s="14"/>
      <c r="L112" s="14"/>
      <c r="M112" s="14"/>
    </row>
    <row r="113" spans="2:13" ht="15.75" customHeight="1" x14ac:dyDescent="0.3">
      <c r="B113" s="10" t="s">
        <v>8</v>
      </c>
      <c r="C113" s="14" t="s">
        <v>108</v>
      </c>
      <c r="D113" s="7" t="s">
        <v>2</v>
      </c>
      <c r="E113" s="14" t="s">
        <v>6</v>
      </c>
      <c r="F113" s="21" t="s">
        <v>109</v>
      </c>
      <c r="G113" s="21"/>
      <c r="H113" s="14" t="s">
        <v>110</v>
      </c>
      <c r="I113" s="14"/>
      <c r="J113" s="14"/>
      <c r="K113" s="14"/>
      <c r="L113" s="14"/>
      <c r="M113" s="14"/>
    </row>
    <row r="114" spans="2:13" ht="30.75" customHeight="1" x14ac:dyDescent="0.3">
      <c r="B114" s="10"/>
      <c r="C114" s="14"/>
      <c r="E114" s="10" t="s">
        <v>8</v>
      </c>
      <c r="F114" s="16" t="s">
        <v>111</v>
      </c>
      <c r="G114" s="16"/>
      <c r="H114" s="21" t="s">
        <v>112</v>
      </c>
      <c r="I114" s="21"/>
      <c r="J114" s="21"/>
      <c r="K114" s="14"/>
      <c r="L114" s="14"/>
      <c r="M114" s="14"/>
    </row>
    <row r="115" spans="2:13" ht="27.75" customHeight="1" x14ac:dyDescent="0.3">
      <c r="B115" s="10"/>
      <c r="C115" s="14"/>
      <c r="E115" s="10" t="s">
        <v>10</v>
      </c>
      <c r="F115" s="10" t="s">
        <v>113</v>
      </c>
      <c r="G115" s="10"/>
      <c r="H115" s="21" t="s">
        <v>114</v>
      </c>
      <c r="I115" s="21"/>
      <c r="J115" s="21"/>
      <c r="K115" s="14"/>
      <c r="L115" s="14"/>
      <c r="M115" s="14"/>
    </row>
    <row r="116" spans="2:13" ht="44.25" customHeight="1" x14ac:dyDescent="0.3">
      <c r="B116" s="10" t="s">
        <v>10</v>
      </c>
      <c r="C116" s="10" t="s">
        <v>115</v>
      </c>
      <c r="D116" s="7" t="s">
        <v>2</v>
      </c>
      <c r="E116" s="14"/>
      <c r="F116" s="21" t="s">
        <v>116</v>
      </c>
      <c r="G116" s="16"/>
      <c r="H116" s="21" t="s">
        <v>117</v>
      </c>
      <c r="I116" s="21"/>
      <c r="J116" s="21"/>
      <c r="K116" s="14"/>
      <c r="L116" s="14"/>
      <c r="M116" s="14"/>
    </row>
    <row r="117" spans="2:13" ht="56.25" customHeight="1" x14ac:dyDescent="0.3">
      <c r="B117" s="10"/>
      <c r="C117" s="14"/>
      <c r="E117" s="14"/>
      <c r="F117" s="16" t="s">
        <v>118</v>
      </c>
      <c r="G117" s="16"/>
      <c r="H117" s="21" t="s">
        <v>119</v>
      </c>
      <c r="I117" s="21"/>
      <c r="J117" s="21"/>
      <c r="K117" s="14"/>
      <c r="L117" s="14"/>
      <c r="M117" s="14"/>
    </row>
    <row r="118" spans="2:13" ht="42.75" customHeight="1" x14ac:dyDescent="0.3">
      <c r="B118" s="10"/>
      <c r="C118" s="14"/>
      <c r="E118" s="14"/>
      <c r="F118" s="16" t="s">
        <v>120</v>
      </c>
      <c r="G118" s="16"/>
      <c r="H118" s="21" t="s">
        <v>121</v>
      </c>
      <c r="I118" s="21"/>
      <c r="J118" s="21"/>
      <c r="K118" s="14"/>
      <c r="L118" s="14"/>
      <c r="M118" s="14"/>
    </row>
    <row r="119" spans="2:13" ht="55.5" customHeight="1" x14ac:dyDescent="0.3">
      <c r="B119" s="10"/>
      <c r="C119" s="14"/>
      <c r="E119" s="14"/>
      <c r="F119" s="16" t="s">
        <v>122</v>
      </c>
      <c r="G119" s="16"/>
      <c r="H119" s="21" t="s">
        <v>123</v>
      </c>
      <c r="I119" s="21"/>
      <c r="J119" s="21"/>
      <c r="K119" s="14"/>
      <c r="L119" s="14"/>
      <c r="M119" s="14"/>
    </row>
    <row r="120" spans="2:13" ht="55.5" customHeight="1" x14ac:dyDescent="0.3">
      <c r="B120" s="10"/>
      <c r="C120" s="14"/>
      <c r="E120" s="14"/>
      <c r="F120" s="16" t="s">
        <v>124</v>
      </c>
      <c r="G120" s="16"/>
      <c r="H120" s="21" t="s">
        <v>125</v>
      </c>
      <c r="I120" s="21"/>
      <c r="J120" s="21"/>
      <c r="K120" s="14"/>
      <c r="L120" s="14"/>
      <c r="M120" s="14"/>
    </row>
    <row r="121" spans="2:13" ht="44.25" customHeight="1" x14ac:dyDescent="0.3">
      <c r="B121" s="10" t="s">
        <v>13</v>
      </c>
      <c r="C121" s="10" t="s">
        <v>126</v>
      </c>
      <c r="D121" s="7" t="s">
        <v>2</v>
      </c>
      <c r="E121" s="14"/>
      <c r="F121" s="16" t="s">
        <v>127</v>
      </c>
      <c r="G121" s="16"/>
      <c r="H121" s="21" t="s">
        <v>128</v>
      </c>
      <c r="I121" s="21"/>
      <c r="J121" s="21"/>
      <c r="K121" s="14"/>
      <c r="L121" s="14"/>
      <c r="M121" s="14"/>
    </row>
    <row r="122" spans="2:13" ht="34.5" customHeight="1" x14ac:dyDescent="0.3">
      <c r="B122" s="10"/>
      <c r="C122" s="10"/>
      <c r="E122" s="14"/>
      <c r="F122" s="16" t="s">
        <v>129</v>
      </c>
      <c r="G122" s="16"/>
      <c r="H122" s="21" t="s">
        <v>130</v>
      </c>
      <c r="I122" s="21"/>
      <c r="J122" s="21"/>
      <c r="K122" s="14"/>
      <c r="L122" s="14"/>
      <c r="M122" s="14"/>
    </row>
    <row r="123" spans="2:13" ht="30" customHeight="1" x14ac:dyDescent="0.3">
      <c r="B123" s="10"/>
      <c r="C123" s="10"/>
      <c r="E123" s="14"/>
      <c r="F123" s="16" t="s">
        <v>131</v>
      </c>
      <c r="G123" s="16"/>
      <c r="H123" s="21" t="s">
        <v>132</v>
      </c>
      <c r="I123" s="21"/>
      <c r="J123" s="21"/>
      <c r="K123" s="14"/>
      <c r="L123" s="14"/>
      <c r="M123" s="14"/>
    </row>
    <row r="124" spans="2:13" ht="13.5" customHeight="1" x14ac:dyDescent="0.3">
      <c r="B124" s="10" t="s">
        <v>16</v>
      </c>
      <c r="C124" s="14" t="s">
        <v>133</v>
      </c>
      <c r="D124" s="7" t="s">
        <v>2</v>
      </c>
      <c r="E124" s="14">
        <v>1</v>
      </c>
      <c r="F124" s="83" t="s">
        <v>134</v>
      </c>
      <c r="G124" s="83"/>
      <c r="I124" s="14"/>
      <c r="J124" s="14"/>
      <c r="K124" s="14"/>
      <c r="L124" s="14"/>
      <c r="M124" s="14"/>
    </row>
    <row r="125" spans="2:13" ht="13.5" customHeight="1" x14ac:dyDescent="0.3">
      <c r="B125" s="10"/>
      <c r="C125" s="14"/>
      <c r="E125" s="14">
        <v>2</v>
      </c>
      <c r="F125" s="14" t="s">
        <v>135</v>
      </c>
      <c r="G125" s="14"/>
      <c r="I125" s="14"/>
      <c r="J125" s="14"/>
      <c r="K125" s="14"/>
      <c r="L125" s="14"/>
      <c r="M125" s="14"/>
    </row>
    <row r="126" spans="2:13" ht="13.5" customHeight="1" x14ac:dyDescent="0.3">
      <c r="B126" s="10"/>
      <c r="C126" s="14"/>
      <c r="E126" s="14">
        <v>3</v>
      </c>
      <c r="F126" s="14" t="s">
        <v>136</v>
      </c>
      <c r="G126" s="14"/>
      <c r="I126" s="14"/>
      <c r="J126" s="14"/>
      <c r="K126" s="14"/>
      <c r="L126" s="14"/>
      <c r="M126" s="14"/>
    </row>
    <row r="127" spans="2:13" ht="13.5" customHeight="1" x14ac:dyDescent="0.3">
      <c r="B127" s="10"/>
      <c r="C127" s="14"/>
      <c r="E127" s="14">
        <v>4</v>
      </c>
      <c r="F127" s="14" t="s">
        <v>137</v>
      </c>
      <c r="G127" s="14"/>
      <c r="I127" s="14"/>
      <c r="J127" s="14"/>
      <c r="K127" s="14"/>
      <c r="L127" s="14"/>
      <c r="M127" s="14"/>
    </row>
    <row r="128" spans="2:13" x14ac:dyDescent="0.3">
      <c r="B128" s="10" t="s">
        <v>18</v>
      </c>
      <c r="C128" s="14" t="s">
        <v>138</v>
      </c>
      <c r="D128" s="7" t="s">
        <v>2</v>
      </c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ht="16.5" customHeight="1" x14ac:dyDescent="0.3">
      <c r="B129" s="10"/>
      <c r="C129" s="14"/>
      <c r="E129" s="10" t="s">
        <v>139</v>
      </c>
      <c r="F129" s="21" t="s">
        <v>140</v>
      </c>
      <c r="G129" s="21"/>
      <c r="H129" s="10" t="s">
        <v>141</v>
      </c>
      <c r="I129" s="83"/>
      <c r="J129" s="83"/>
      <c r="K129" s="14"/>
      <c r="L129" s="14"/>
      <c r="M129" s="14"/>
    </row>
    <row r="130" spans="1:13" x14ac:dyDescent="0.3">
      <c r="B130" s="10"/>
      <c r="C130" s="14"/>
      <c r="E130" s="10" t="s">
        <v>142</v>
      </c>
      <c r="F130" s="83" t="s">
        <v>143</v>
      </c>
      <c r="G130" s="83"/>
      <c r="H130" s="14" t="s">
        <v>144</v>
      </c>
      <c r="I130" s="83"/>
      <c r="J130" s="83"/>
      <c r="K130" s="14"/>
      <c r="L130" s="14"/>
      <c r="M130" s="14"/>
    </row>
    <row r="131" spans="1:13" x14ac:dyDescent="0.3">
      <c r="B131" s="10"/>
      <c r="C131" s="14"/>
      <c r="E131" s="10" t="s">
        <v>145</v>
      </c>
      <c r="F131" s="83" t="s">
        <v>146</v>
      </c>
      <c r="G131" s="83"/>
      <c r="H131" s="14" t="s">
        <v>144</v>
      </c>
      <c r="I131" s="83"/>
      <c r="J131" s="83"/>
      <c r="K131" s="14"/>
      <c r="L131" s="14"/>
      <c r="M131" s="14"/>
    </row>
    <row r="132" spans="1:13" x14ac:dyDescent="0.3">
      <c r="B132" s="10"/>
      <c r="C132" s="14"/>
      <c r="E132" s="10" t="s">
        <v>147</v>
      </c>
      <c r="F132" s="83" t="s">
        <v>148</v>
      </c>
      <c r="G132" s="83"/>
      <c r="H132" s="14" t="s">
        <v>144</v>
      </c>
      <c r="I132" s="83"/>
      <c r="J132" s="83"/>
      <c r="K132" s="14"/>
      <c r="L132" s="14"/>
      <c r="M132" s="14"/>
    </row>
    <row r="133" spans="1:13" x14ac:dyDescent="0.3">
      <c r="B133" s="10"/>
      <c r="C133" s="14"/>
      <c r="E133" s="10" t="s">
        <v>149</v>
      </c>
      <c r="F133" s="83" t="s">
        <v>150</v>
      </c>
      <c r="G133" s="83"/>
      <c r="H133" s="14" t="s">
        <v>144</v>
      </c>
      <c r="I133" s="83"/>
      <c r="J133" s="83"/>
      <c r="K133" s="14"/>
      <c r="L133" s="14"/>
      <c r="M133" s="14"/>
    </row>
    <row r="134" spans="1:13" x14ac:dyDescent="0.3">
      <c r="B134" s="10"/>
      <c r="C134" s="14"/>
      <c r="E134" s="10" t="s">
        <v>151</v>
      </c>
      <c r="F134" s="83" t="s">
        <v>152</v>
      </c>
      <c r="G134" s="83"/>
      <c r="H134" s="14" t="s">
        <v>144</v>
      </c>
      <c r="I134" s="83"/>
      <c r="J134" s="83"/>
      <c r="K134" s="14"/>
      <c r="L134" s="14"/>
      <c r="M134" s="14"/>
    </row>
    <row r="135" spans="1:13" x14ac:dyDescent="0.3">
      <c r="B135" s="10"/>
      <c r="C135" s="14"/>
      <c r="E135" s="10"/>
      <c r="F135" s="14"/>
      <c r="G135" s="14"/>
      <c r="H135" s="14"/>
      <c r="I135" s="14"/>
      <c r="J135" s="14"/>
      <c r="K135" s="14"/>
      <c r="L135" s="14"/>
      <c r="M135" s="14"/>
    </row>
    <row r="136" spans="1:13" s="11" customFormat="1" ht="55.5" customHeight="1" x14ac:dyDescent="0.3">
      <c r="A136" s="7" t="s">
        <v>104</v>
      </c>
      <c r="B136" s="10" t="s">
        <v>20</v>
      </c>
      <c r="C136" s="10" t="s">
        <v>153</v>
      </c>
      <c r="D136" s="7" t="s">
        <v>2</v>
      </c>
      <c r="E136" s="10"/>
      <c r="F136" s="21" t="s">
        <v>154</v>
      </c>
      <c r="G136" s="21"/>
      <c r="H136" s="21" t="s">
        <v>155</v>
      </c>
      <c r="I136" s="21"/>
      <c r="J136" s="21"/>
      <c r="K136" s="10"/>
      <c r="M136" s="10"/>
    </row>
    <row r="137" spans="1:13" s="11" customFormat="1" ht="91.5" customHeight="1" x14ac:dyDescent="0.3">
      <c r="A137" s="7"/>
      <c r="B137" s="10"/>
      <c r="C137" s="10"/>
      <c r="D137" s="7"/>
      <c r="E137" s="10"/>
      <c r="F137" s="21" t="s">
        <v>156</v>
      </c>
      <c r="G137" s="21"/>
      <c r="H137" s="21" t="s">
        <v>157</v>
      </c>
      <c r="I137" s="16"/>
      <c r="J137" s="16"/>
      <c r="K137" s="10"/>
      <c r="L137" s="10"/>
      <c r="M137" s="10"/>
    </row>
    <row r="138" spans="1:13" s="11" customFormat="1" ht="78.75" customHeight="1" x14ac:dyDescent="0.3">
      <c r="A138" s="7"/>
      <c r="B138" s="10"/>
      <c r="C138" s="10"/>
      <c r="D138" s="7"/>
      <c r="E138" s="10"/>
      <c r="F138" s="16" t="s">
        <v>158</v>
      </c>
      <c r="G138" s="16"/>
      <c r="H138" s="21" t="s">
        <v>159</v>
      </c>
      <c r="I138" s="21"/>
      <c r="J138" s="21"/>
      <c r="K138" s="10"/>
      <c r="L138" s="10"/>
      <c r="M138" s="10"/>
    </row>
    <row r="139" spans="1:13" s="11" customFormat="1" ht="40.5" customHeight="1" x14ac:dyDescent="0.3">
      <c r="A139" s="7"/>
      <c r="B139" s="10"/>
      <c r="C139" s="10"/>
      <c r="D139" s="7"/>
      <c r="E139" s="10"/>
      <c r="F139" s="21" t="s">
        <v>160</v>
      </c>
      <c r="G139" s="21"/>
      <c r="H139" s="21" t="s">
        <v>161</v>
      </c>
      <c r="I139" s="21"/>
      <c r="J139" s="21"/>
      <c r="K139" s="10"/>
      <c r="L139" s="10"/>
      <c r="M139" s="10"/>
    </row>
    <row r="140" spans="1:13" s="11" customFormat="1" ht="27.75" customHeight="1" x14ac:dyDescent="0.3">
      <c r="A140" s="7"/>
      <c r="B140" s="10"/>
      <c r="C140" s="10"/>
      <c r="D140" s="7"/>
      <c r="E140" s="10"/>
      <c r="F140" s="21" t="s">
        <v>162</v>
      </c>
      <c r="G140" s="21"/>
      <c r="H140" s="21" t="s">
        <v>163</v>
      </c>
      <c r="I140" s="21"/>
      <c r="J140" s="21"/>
      <c r="K140" s="10"/>
      <c r="L140" s="10"/>
      <c r="M140" s="10"/>
    </row>
    <row r="141" spans="1:13" s="11" customFormat="1" ht="6" customHeight="1" x14ac:dyDescent="0.3">
      <c r="A141" s="7"/>
      <c r="B141" s="10"/>
      <c r="C141" s="10"/>
      <c r="D141" s="7"/>
      <c r="E141" s="10"/>
      <c r="F141" s="21"/>
      <c r="G141" s="21"/>
      <c r="H141" s="21"/>
      <c r="I141" s="21"/>
      <c r="J141" s="21"/>
      <c r="K141" s="10"/>
      <c r="L141" s="10"/>
      <c r="M141" s="10"/>
    </row>
    <row r="142" spans="1:13" x14ac:dyDescent="0.3">
      <c r="A142" s="7">
        <v>16</v>
      </c>
      <c r="B142" s="83" t="s">
        <v>164</v>
      </c>
      <c r="C142" s="83"/>
      <c r="D142" s="83"/>
      <c r="E142" s="83"/>
      <c r="F142" s="83"/>
      <c r="G142" s="14"/>
      <c r="H142" s="14"/>
      <c r="I142" s="14"/>
      <c r="J142" s="14"/>
      <c r="K142" s="14"/>
      <c r="L142" s="14"/>
      <c r="M142" s="14"/>
    </row>
    <row r="143" spans="1:13" x14ac:dyDescent="0.3">
      <c r="B143" s="10"/>
      <c r="C143" s="83" t="s">
        <v>165</v>
      </c>
      <c r="D143" s="83"/>
      <c r="E143" s="83"/>
      <c r="F143" s="83"/>
      <c r="G143" s="83"/>
      <c r="H143" s="14"/>
      <c r="I143" s="14"/>
      <c r="J143" s="14"/>
      <c r="K143" s="14"/>
      <c r="L143" s="14"/>
      <c r="M143" s="14"/>
    </row>
    <row r="144" spans="1:13" x14ac:dyDescent="0.3">
      <c r="B144" s="10"/>
      <c r="C144" s="14"/>
      <c r="D144" s="10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x14ac:dyDescent="0.3">
      <c r="A145" s="7">
        <v>17</v>
      </c>
      <c r="B145" s="83" t="s">
        <v>166</v>
      </c>
      <c r="C145" s="83"/>
      <c r="D145" s="83"/>
      <c r="E145" s="83"/>
      <c r="F145" s="14"/>
      <c r="G145" s="14"/>
      <c r="H145" s="14"/>
      <c r="I145" s="14"/>
      <c r="J145" s="14"/>
      <c r="K145" s="14"/>
      <c r="L145" s="14"/>
      <c r="M145" s="14"/>
    </row>
    <row r="147" spans="1:13" s="85" customFormat="1" ht="14.4" x14ac:dyDescent="0.3">
      <c r="A147" s="84"/>
      <c r="B147" s="84"/>
      <c r="C147" s="85" t="s">
        <v>167</v>
      </c>
      <c r="D147" s="84"/>
      <c r="H147" s="86" t="s">
        <v>168</v>
      </c>
      <c r="M147" s="87"/>
    </row>
    <row r="148" spans="1:13" s="85" customFormat="1" ht="14.4" x14ac:dyDescent="0.3">
      <c r="A148" s="88"/>
      <c r="B148" s="88"/>
      <c r="C148" s="13" t="s">
        <v>15</v>
      </c>
      <c r="D148" s="88"/>
      <c r="E148" s="89"/>
      <c r="F148" s="89"/>
      <c r="G148" s="89"/>
      <c r="H148" s="89"/>
      <c r="I148" s="89"/>
      <c r="J148" s="89"/>
      <c r="K148" s="89"/>
      <c r="L148" s="89"/>
      <c r="M148" s="89"/>
    </row>
    <row r="149" spans="1:13" s="85" customFormat="1" ht="14.4" x14ac:dyDescent="0.3">
      <c r="A149" s="84"/>
      <c r="B149" s="84"/>
      <c r="D149" s="84"/>
      <c r="J149" s="85" t="s">
        <v>104</v>
      </c>
    </row>
    <row r="150" spans="1:13" s="85" customFormat="1" ht="14.4" x14ac:dyDescent="0.3">
      <c r="A150" s="84"/>
      <c r="B150" s="84"/>
      <c r="D150" s="84"/>
    </row>
    <row r="151" spans="1:13" s="84" customFormat="1" ht="20.25" customHeight="1" x14ac:dyDescent="0.3">
      <c r="C151" s="90" t="s">
        <v>169</v>
      </c>
      <c r="D151" s="90"/>
      <c r="E151" s="90"/>
      <c r="H151" s="84" t="s">
        <v>170</v>
      </c>
    </row>
    <row r="152" spans="1:13" s="84" customFormat="1" ht="25.5" customHeight="1" x14ac:dyDescent="0.3">
      <c r="C152" s="90" t="s">
        <v>171</v>
      </c>
      <c r="D152" s="90"/>
      <c r="E152" s="90"/>
      <c r="H152" s="84" t="s">
        <v>172</v>
      </c>
    </row>
  </sheetData>
  <mergeCells count="175">
    <mergeCell ref="C82:H82"/>
    <mergeCell ref="C83:H83"/>
    <mergeCell ref="C56:F56"/>
    <mergeCell ref="C57:F57"/>
    <mergeCell ref="C58:F58"/>
    <mergeCell ref="G55:J55"/>
    <mergeCell ref="G56:J56"/>
    <mergeCell ref="G57:J57"/>
    <mergeCell ref="G58:J58"/>
    <mergeCell ref="E21:F21"/>
    <mergeCell ref="E22:F22"/>
    <mergeCell ref="E23:F23"/>
    <mergeCell ref="C21:D21"/>
    <mergeCell ref="C22:D22"/>
    <mergeCell ref="C23:D23"/>
    <mergeCell ref="C152:E152"/>
    <mergeCell ref="C24:D24"/>
    <mergeCell ref="C25:D25"/>
    <mergeCell ref="C26:D26"/>
    <mergeCell ref="C27:D27"/>
    <mergeCell ref="E24:F24"/>
    <mergeCell ref="E25:F25"/>
    <mergeCell ref="E26:F26"/>
    <mergeCell ref="E27:F27"/>
    <mergeCell ref="C59:F59"/>
    <mergeCell ref="F141:G141"/>
    <mergeCell ref="H141:J141"/>
    <mergeCell ref="B142:F142"/>
    <mergeCell ref="C143:G143"/>
    <mergeCell ref="B145:E145"/>
    <mergeCell ref="C151:E151"/>
    <mergeCell ref="F138:G138"/>
    <mergeCell ref="H138:J138"/>
    <mergeCell ref="F139:G139"/>
    <mergeCell ref="H139:J139"/>
    <mergeCell ref="F140:G140"/>
    <mergeCell ref="H140:J140"/>
    <mergeCell ref="F134:G134"/>
    <mergeCell ref="I134:J134"/>
    <mergeCell ref="F136:G136"/>
    <mergeCell ref="H136:J136"/>
    <mergeCell ref="F137:G137"/>
    <mergeCell ref="H137:J137"/>
    <mergeCell ref="F131:G131"/>
    <mergeCell ref="I131:J131"/>
    <mergeCell ref="F132:G132"/>
    <mergeCell ref="I132:J132"/>
    <mergeCell ref="F133:G133"/>
    <mergeCell ref="I133:J133"/>
    <mergeCell ref="F123:G123"/>
    <mergeCell ref="H123:J123"/>
    <mergeCell ref="F124:G124"/>
    <mergeCell ref="F129:G129"/>
    <mergeCell ref="I129:J129"/>
    <mergeCell ref="F130:G130"/>
    <mergeCell ref="I130:J130"/>
    <mergeCell ref="F120:G120"/>
    <mergeCell ref="H120:J120"/>
    <mergeCell ref="F121:G121"/>
    <mergeCell ref="H121:J121"/>
    <mergeCell ref="F122:G122"/>
    <mergeCell ref="H122:J122"/>
    <mergeCell ref="F117:G117"/>
    <mergeCell ref="H117:J117"/>
    <mergeCell ref="F118:G118"/>
    <mergeCell ref="H118:J118"/>
    <mergeCell ref="F119:G119"/>
    <mergeCell ref="H119:J119"/>
    <mergeCell ref="B111:C111"/>
    <mergeCell ref="F113:G113"/>
    <mergeCell ref="F114:G114"/>
    <mergeCell ref="H114:J114"/>
    <mergeCell ref="H115:J115"/>
    <mergeCell ref="F116:G116"/>
    <mergeCell ref="H116:J116"/>
    <mergeCell ref="B106:C106"/>
    <mergeCell ref="C107:F107"/>
    <mergeCell ref="G107:J107"/>
    <mergeCell ref="C108:F108"/>
    <mergeCell ref="G108:J108"/>
    <mergeCell ref="C109:F109"/>
    <mergeCell ref="G109:J109"/>
    <mergeCell ref="C102:F102"/>
    <mergeCell ref="G102:J102"/>
    <mergeCell ref="C103:F103"/>
    <mergeCell ref="G103:J103"/>
    <mergeCell ref="C104:F104"/>
    <mergeCell ref="G104:J104"/>
    <mergeCell ref="C99:F99"/>
    <mergeCell ref="G99:J99"/>
    <mergeCell ref="C100:F100"/>
    <mergeCell ref="G100:J100"/>
    <mergeCell ref="C101:F101"/>
    <mergeCell ref="G101:J101"/>
    <mergeCell ref="C96:F96"/>
    <mergeCell ref="G96:J96"/>
    <mergeCell ref="C97:F97"/>
    <mergeCell ref="G97:J97"/>
    <mergeCell ref="C98:F98"/>
    <mergeCell ref="G98:J98"/>
    <mergeCell ref="C92:E92"/>
    <mergeCell ref="F92:H92"/>
    <mergeCell ref="I92:J92"/>
    <mergeCell ref="B94:F94"/>
    <mergeCell ref="C95:F95"/>
    <mergeCell ref="G95:J95"/>
    <mergeCell ref="B89:B90"/>
    <mergeCell ref="C89:E90"/>
    <mergeCell ref="F89:H90"/>
    <mergeCell ref="I89:J90"/>
    <mergeCell ref="C91:E91"/>
    <mergeCell ref="F91:H91"/>
    <mergeCell ref="I91:J91"/>
    <mergeCell ref="B78:C78"/>
    <mergeCell ref="C79:H79"/>
    <mergeCell ref="C84:H84"/>
    <mergeCell ref="C85:H85"/>
    <mergeCell ref="C86:H86"/>
    <mergeCell ref="B88:C88"/>
    <mergeCell ref="C80:H80"/>
    <mergeCell ref="C81:H81"/>
    <mergeCell ref="B71:C71"/>
    <mergeCell ref="C72:H72"/>
    <mergeCell ref="C73:H73"/>
    <mergeCell ref="C74:H74"/>
    <mergeCell ref="C75:H75"/>
    <mergeCell ref="C76:H76"/>
    <mergeCell ref="C67:F67"/>
    <mergeCell ref="G67:J67"/>
    <mergeCell ref="C68:F68"/>
    <mergeCell ref="G68:J68"/>
    <mergeCell ref="C69:F69"/>
    <mergeCell ref="G69:J69"/>
    <mergeCell ref="C62:F62"/>
    <mergeCell ref="G62:J62"/>
    <mergeCell ref="B64:C64"/>
    <mergeCell ref="C65:F65"/>
    <mergeCell ref="G65:J65"/>
    <mergeCell ref="C66:F66"/>
    <mergeCell ref="G66:J66"/>
    <mergeCell ref="B36:C36"/>
    <mergeCell ref="B53:C53"/>
    <mergeCell ref="C54:F54"/>
    <mergeCell ref="G54:J54"/>
    <mergeCell ref="C61:F61"/>
    <mergeCell ref="G61:J61"/>
    <mergeCell ref="C60:F60"/>
    <mergeCell ref="G59:J59"/>
    <mergeCell ref="G60:J60"/>
    <mergeCell ref="C55:F55"/>
    <mergeCell ref="C31:D31"/>
    <mergeCell ref="E31:F31"/>
    <mergeCell ref="C32:D32"/>
    <mergeCell ref="E32:F32"/>
    <mergeCell ref="B33:I33"/>
    <mergeCell ref="B34:I34"/>
    <mergeCell ref="C28:D28"/>
    <mergeCell ref="E28:F28"/>
    <mergeCell ref="C29:D29"/>
    <mergeCell ref="E29:F29"/>
    <mergeCell ref="C30:D30"/>
    <mergeCell ref="E30:F30"/>
    <mergeCell ref="B13:C13"/>
    <mergeCell ref="E13:J13"/>
    <mergeCell ref="B14:C14"/>
    <mergeCell ref="E15:J15"/>
    <mergeCell ref="B19:C19"/>
    <mergeCell ref="C20:D20"/>
    <mergeCell ref="E20:F20"/>
    <mergeCell ref="A1:J1"/>
    <mergeCell ref="B3:C3"/>
    <mergeCell ref="E3:J3"/>
    <mergeCell ref="B4:C4"/>
    <mergeCell ref="B5:C5"/>
    <mergeCell ref="E11:J11"/>
  </mergeCells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Analis pengujian kelaikan alat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2024-01-25T04:04:34Z</dcterms:created>
  <dcterms:modified xsi:type="dcterms:W3CDTF">2024-01-25T04:31:48Z</dcterms:modified>
</cp:coreProperties>
</file>